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sub_3140" localSheetId="0">Лист1!#REF!</definedName>
    <definedName name="sub_5001130" localSheetId="0">Лист1!#REF!</definedName>
  </definedNames>
  <calcPr calcId="125725"/>
</workbook>
</file>

<file path=xl/calcChain.xml><?xml version="1.0" encoding="utf-8"?>
<calcChain xmlns="http://schemas.openxmlformats.org/spreadsheetml/2006/main">
  <c r="H58" i="1"/>
  <c r="F78"/>
  <c r="G78"/>
  <c r="I78"/>
  <c r="H12"/>
  <c r="G12"/>
  <c r="G39"/>
  <c r="H39"/>
  <c r="E38"/>
  <c r="E37"/>
  <c r="E36"/>
  <c r="E35"/>
  <c r="E34"/>
  <c r="E33"/>
  <c r="H42"/>
  <c r="H83"/>
  <c r="H118" s="1"/>
  <c r="H84"/>
  <c r="H119" s="1"/>
  <c r="H85"/>
  <c r="H120" s="1"/>
  <c r="H86"/>
  <c r="E86" s="1"/>
  <c r="H87"/>
  <c r="H122" s="1"/>
  <c r="H82"/>
  <c r="H117" s="1"/>
  <c r="H116"/>
  <c r="E116" s="1"/>
  <c r="E115"/>
  <c r="E114"/>
  <c r="E113"/>
  <c r="E112"/>
  <c r="E111"/>
  <c r="E110"/>
  <c r="E104"/>
  <c r="E105"/>
  <c r="E106"/>
  <c r="E107"/>
  <c r="E108"/>
  <c r="E103"/>
  <c r="H109"/>
  <c r="E97"/>
  <c r="E98"/>
  <c r="E99"/>
  <c r="E100"/>
  <c r="E101"/>
  <c r="E96"/>
  <c r="H102"/>
  <c r="E102" s="1"/>
  <c r="E90"/>
  <c r="E91"/>
  <c r="E92"/>
  <c r="E93"/>
  <c r="E94"/>
  <c r="E89"/>
  <c r="H95"/>
  <c r="E95" s="1"/>
  <c r="H59"/>
  <c r="E59" s="1"/>
  <c r="H60"/>
  <c r="E60" s="1"/>
  <c r="H61"/>
  <c r="E61" s="1"/>
  <c r="H62"/>
  <c r="E62" s="1"/>
  <c r="H63"/>
  <c r="E63" s="1"/>
  <c r="E58"/>
  <c r="H25"/>
  <c r="G32"/>
  <c r="G18" s="1"/>
  <c r="H32"/>
  <c r="H55"/>
  <c r="E55" s="1"/>
  <c r="H71"/>
  <c r="H64" s="1"/>
  <c r="E64" s="1"/>
  <c r="E66"/>
  <c r="E67"/>
  <c r="E68"/>
  <c r="E69"/>
  <c r="E70"/>
  <c r="E65"/>
  <c r="H43"/>
  <c r="E43" s="1"/>
  <c r="H44"/>
  <c r="E44" s="1"/>
  <c r="H45"/>
  <c r="E45" s="1"/>
  <c r="H46"/>
  <c r="E46" s="1"/>
  <c r="H47"/>
  <c r="E47" s="1"/>
  <c r="E42"/>
  <c r="E50"/>
  <c r="E51"/>
  <c r="E52"/>
  <c r="E53"/>
  <c r="E54"/>
  <c r="E49"/>
  <c r="F13"/>
  <c r="F14"/>
  <c r="F15"/>
  <c r="F16"/>
  <c r="F17"/>
  <c r="F18"/>
  <c r="F12"/>
  <c r="G13"/>
  <c r="G73" s="1"/>
  <c r="G14"/>
  <c r="G74" s="1"/>
  <c r="G126" s="1"/>
  <c r="G15"/>
  <c r="G75" s="1"/>
  <c r="G16"/>
  <c r="G76" s="1"/>
  <c r="G128" s="1"/>
  <c r="G17"/>
  <c r="G77" s="1"/>
  <c r="G72"/>
  <c r="H13"/>
  <c r="H14"/>
  <c r="H15"/>
  <c r="H16"/>
  <c r="H17"/>
  <c r="E26"/>
  <c r="E27"/>
  <c r="E28"/>
  <c r="E29"/>
  <c r="E30"/>
  <c r="E31"/>
  <c r="E20"/>
  <c r="E21"/>
  <c r="E22"/>
  <c r="E23"/>
  <c r="E24"/>
  <c r="E19"/>
  <c r="E87"/>
  <c r="E85"/>
  <c r="E83"/>
  <c r="E39" l="1"/>
  <c r="H72"/>
  <c r="H76"/>
  <c r="E76" s="1"/>
  <c r="H74"/>
  <c r="H48"/>
  <c r="E48" s="1"/>
  <c r="H126"/>
  <c r="H77"/>
  <c r="H129" s="1"/>
  <c r="H75"/>
  <c r="H127" s="1"/>
  <c r="H73"/>
  <c r="H125" s="1"/>
  <c r="E71"/>
  <c r="G129"/>
  <c r="E129" s="1"/>
  <c r="G127"/>
  <c r="E127" s="1"/>
  <c r="E75"/>
  <c r="G125"/>
  <c r="G124"/>
  <c r="E72"/>
  <c r="E78" s="1"/>
  <c r="G130"/>
  <c r="E126"/>
  <c r="H121"/>
  <c r="E121" s="1"/>
  <c r="E84"/>
  <c r="E15"/>
  <c r="E12"/>
  <c r="E32"/>
  <c r="E74"/>
  <c r="E109"/>
  <c r="H88"/>
  <c r="E82"/>
  <c r="E17"/>
  <c r="H18"/>
  <c r="E25"/>
  <c r="E13"/>
  <c r="E16"/>
  <c r="E14"/>
  <c r="E118"/>
  <c r="E119"/>
  <c r="E120"/>
  <c r="E122"/>
  <c r="H124" l="1"/>
  <c r="E124" s="1"/>
  <c r="H78"/>
  <c r="E125"/>
  <c r="E73"/>
  <c r="E77"/>
  <c r="E18"/>
  <c r="H128"/>
  <c r="E128" s="1"/>
  <c r="E88"/>
  <c r="H123"/>
  <c r="E117"/>
  <c r="E123"/>
  <c r="H130" l="1"/>
  <c r="E130" s="1"/>
</calcChain>
</file>

<file path=xl/sharedStrings.xml><?xml version="1.0" encoding="utf-8"?>
<sst xmlns="http://schemas.openxmlformats.org/spreadsheetml/2006/main" count="197" uniqueCount="85">
  <si>
    <t>Таблица</t>
  </si>
  <si>
    <t>№ п/п</t>
  </si>
  <si>
    <t>Наименование мероприятия</t>
  </si>
  <si>
    <t>Статус</t>
  </si>
  <si>
    <t>Годы реализации</t>
  </si>
  <si>
    <t>Непосредственный результат реализации мероприятия</t>
  </si>
  <si>
    <t>всего</t>
  </si>
  <si>
    <t>в разрезе источников финансирования</t>
  </si>
  <si>
    <t>краевой бюджет</t>
  </si>
  <si>
    <t>местный бюджет</t>
  </si>
  <si>
    <t>внебюджетные источники</t>
  </si>
  <si>
    <t>1.</t>
  </si>
  <si>
    <t>1.1.</t>
  </si>
  <si>
    <t>1.1.1.</t>
  </si>
  <si>
    <t>2022 год</t>
  </si>
  <si>
    <t>2023 год</t>
  </si>
  <si>
    <t>2024 год</t>
  </si>
  <si>
    <t>2025 год</t>
  </si>
  <si>
    <t>2026 год</t>
  </si>
  <si>
    <t>2027 год</t>
  </si>
  <si>
    <t>1.1.1.1.</t>
  </si>
  <si>
    <t>Содержание и ремонт объектов водоснабжения поселения</t>
  </si>
  <si>
    <t>Администрация Советского сельского поселения Новокубанского района</t>
  </si>
  <si>
    <t>1.1.1.2.</t>
  </si>
  <si>
    <t>Капитальный ремонт артезианских скважин поселения (№1 и № 011)</t>
  </si>
  <si>
    <t>Количество отремонтированных объектов в сфере водоснабжения поселения</t>
  </si>
  <si>
    <t>Всего</t>
  </si>
  <si>
    <t>2.</t>
  </si>
  <si>
    <t>2.1.</t>
  </si>
  <si>
    <t>2.1.1.</t>
  </si>
  <si>
    <t>Основное мероприятие 2: мероприятия по газификации населенных пунктов</t>
  </si>
  <si>
    <t>2.1.1.1.</t>
  </si>
  <si>
    <t>3.</t>
  </si>
  <si>
    <t>3.1.</t>
  </si>
  <si>
    <t>Основное мероприятие 3: финансовое оздоровление и повышение эффективности деятельности предприятий ЖКХ</t>
  </si>
  <si>
    <t>3.1.1.1.</t>
  </si>
  <si>
    <t>Итого по подпрограмме</t>
  </si>
  <si>
    <t>2. Подпрограмма «Благоустройство территории поселения»</t>
  </si>
  <si>
    <t>4.</t>
  </si>
  <si>
    <t>4.1.</t>
  </si>
  <si>
    <t>4.1.1.</t>
  </si>
  <si>
    <t>4.1.1.1.</t>
  </si>
  <si>
    <t>Администрация Советского сельского поселения Новокубанского район</t>
  </si>
  <si>
    <t>4.1.1.2.</t>
  </si>
  <si>
    <t>Озеленение территории поселения</t>
  </si>
  <si>
    <t>Администрация Советского сельского поселения Новокубанского район»</t>
  </si>
  <si>
    <t>4.1.1.3.</t>
  </si>
  <si>
    <t>Перечень</t>
  </si>
  <si>
    <t>Объем финансирования, тыс. рублей</t>
  </si>
  <si>
    <t>Муниципаль-ный заказчик, главный распорядитель (распо-рядитель) бюджетных средств, исполнитель</t>
  </si>
  <si>
    <t>федера-льный бюджет</t>
  </si>
  <si>
    <t xml:space="preserve">Новокубанского района </t>
  </si>
  <si>
    <t xml:space="preserve">Приложение № 2
к муниципальной программе Советского сельского поселения Новокубанского района «Развитие жилищно-коммунального хозяйства»
</t>
  </si>
  <si>
    <t>основных мероприятий муниципальной программы Советского сельского поселения Новокубанского района «Развитие жилищно-коммунального хозяйства»</t>
  </si>
  <si>
    <t>Цель 1: Развитие системы водоснабжения поселения</t>
  </si>
  <si>
    <t>Цель 2: Развитие системы газоснабжения поселения</t>
  </si>
  <si>
    <t>Цель 3: Обеспечение надежности функционирования МУП «Советское МКХ»</t>
  </si>
  <si>
    <t>Задача 3: Бесперебойное  обеспеченности населения водой питьевого качества</t>
  </si>
  <si>
    <t>3.1.1.</t>
  </si>
  <si>
    <t>Оплата за уличное освещение поселения</t>
  </si>
  <si>
    <t xml:space="preserve">Итого по муниципальной программе </t>
  </si>
  <si>
    <t>Основное мероприятие 1: проведение комплекса мероприятий по модернизации, строительству, реконструкции и ремонту объектов водоснабжения населенных пунктов Советского сельского поселения Новокубанского района, в том числе:</t>
  </si>
  <si>
    <t>Снижение темпов износа, обеспечение надежности функционирования водопроводных коммуникаций, снижение потерь воды в сетях, улучшение качества питьевой воды</t>
  </si>
  <si>
    <t>Техническое обслуживание, аварийно-диспетчерское обслуживание сетей газораспределения в х.Стеблицком</t>
  </si>
  <si>
    <t xml:space="preserve">Выделение субсидий МУП  «Советское МКХ»  на погашение кредиторской задолженности </t>
  </si>
  <si>
    <t>Задача 1: Приведение в качественное состояние элементов благоустройства населенных пунктов; повышение уровня санитарно-эпидемиологического благополучия населения; снижение количества несанкционированных свалок твердых коммунальных отходов путем их зачистки, рекультивация закрытых (недействующих) свалок и консервация земельных участков</t>
  </si>
  <si>
    <t>Обеспечение качественного и бесперебойного наружного освещения</t>
  </si>
  <si>
    <t xml:space="preserve">Повышение уровня озеленения территории поселения </t>
  </si>
  <si>
    <t>Повышение уровня благоустройства поселения</t>
  </si>
  <si>
    <t>Мероприятия по благоустройству территории поселения (побелка деревьев по территории поселения,  сплошная дератизация; дезинсекция территорий от блох и клещей, прибрежной зоны водоемов от личинок комара; содержание и ремонт  памятников; устройство и ремонт детских игровых площадок; расчистка стихийных свалок и прочие мероприятия по благоустройству)</t>
  </si>
  <si>
    <t>Мероприятия по отлову животных без владельцев  и немедленной транспортировки их в приюты</t>
  </si>
  <si>
    <t>4.1.1.4.</t>
  </si>
  <si>
    <t>Сокращение  численности животных без владельцев</t>
  </si>
  <si>
    <t>Цель 1: Повышение уровня благоустройства, озеленения, санитарного состояния поселения; обеспечение и улучшение внешнего вида территории сельского поселения, способствующего комфортной жизнедеятельности, создание комфортных условий проживания и отдыха населения</t>
  </si>
  <si>
    <t>Техническое обслуживание 0,924 км распределительного газопровода в х.Стеблицком</t>
  </si>
  <si>
    <t>Снижение кредиторской задолженности МУП «Советское МКХ» перед ресурсоснабжающими организациями</t>
  </si>
  <si>
    <t>1. Подпрограмма «Развитие коммунального хозяйства»</t>
  </si>
  <si>
    <t xml:space="preserve">Заместитель главы Советского сельского поселения 
</t>
  </si>
  <si>
    <t>А.Н. Солянов</t>
  </si>
  <si>
    <t>Задача 2: Увеличение количества газифицированных домовладений</t>
  </si>
  <si>
    <t>Задача 1: Проведение комплекса мероприятий по модернизации, строительству, реконструкции и ремонту объектов водоснабжения на территории поселения; снижение темпов износа, обеспечение надежности функционирования водопроводных коммуникаций; увеличение мощности и пропускной способности систем коммунальной инфраструктуры</t>
  </si>
  <si>
    <t>Основное мероприятие 1: благоустройство территории поселения, в том числе:</t>
  </si>
  <si>
    <t>1.1.1.3.</t>
  </si>
  <si>
    <t>Строительство водопроводных очистных сооружений в ст.Советская, Новокубанского района, Краснодарского края</t>
  </si>
  <si>
    <t>Количество возведенных водопроводных очистных сооружений в поселении</t>
  </si>
</sst>
</file>

<file path=xl/styles.xml><?xml version="1.0" encoding="utf-8"?>
<styleSheet xmlns="http://schemas.openxmlformats.org/spreadsheetml/2006/main">
  <numFmts count="1">
    <numFmt numFmtId="164" formatCode="#,##0.0"/>
  </numFmts>
  <fonts count="7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/>
    <xf numFmtId="0" fontId="3" fillId="0" borderId="0" xfId="0" applyFont="1"/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vertical="top" wrapText="1"/>
    </xf>
    <xf numFmtId="164" fontId="2" fillId="0" borderId="1" xfId="0" applyNumberFormat="1" applyFont="1" applyBorder="1" applyAlignment="1">
      <alignment horizontal="righ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164" fontId="5" fillId="0" borderId="1" xfId="0" applyNumberFormat="1" applyFont="1" applyBorder="1" applyAlignment="1">
      <alignment horizontal="right" vertical="top" wrapText="1"/>
    </xf>
    <xf numFmtId="0" fontId="2" fillId="0" borderId="0" xfId="0" applyFont="1" applyBorder="1" applyAlignment="1">
      <alignment vertical="top" wrapText="1"/>
    </xf>
    <xf numFmtId="0" fontId="2" fillId="0" borderId="0" xfId="0" applyFont="1" applyBorder="1" applyAlignment="1">
      <alignment horizontal="center" wrapText="1"/>
    </xf>
    <xf numFmtId="0" fontId="5" fillId="0" borderId="0" xfId="0" applyFont="1" applyBorder="1" applyAlignment="1">
      <alignment wrapText="1"/>
    </xf>
    <xf numFmtId="164" fontId="5" fillId="0" borderId="0" xfId="0" applyNumberFormat="1" applyFont="1" applyBorder="1" applyAlignment="1">
      <alignment horizontal="right" vertical="top" wrapText="1"/>
    </xf>
    <xf numFmtId="164" fontId="5" fillId="0" borderId="0" xfId="0" applyNumberFormat="1" applyFont="1" applyBorder="1" applyAlignment="1">
      <alignment vertical="top" wrapText="1"/>
    </xf>
    <xf numFmtId="0" fontId="6" fillId="0" borderId="0" xfId="0" applyFont="1"/>
    <xf numFmtId="0" fontId="2" fillId="0" borderId="1" xfId="0" applyFont="1" applyBorder="1" applyAlignment="1">
      <alignment horizontal="center" vertical="top" wrapText="1"/>
    </xf>
    <xf numFmtId="0" fontId="3" fillId="0" borderId="0" xfId="0" applyFont="1" applyAlignment="1">
      <alignment horizontal="left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2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5" fillId="0" borderId="2" xfId="0" applyFont="1" applyBorder="1" applyAlignment="1">
      <alignment vertical="top" wrapText="1"/>
    </xf>
    <xf numFmtId="0" fontId="5" fillId="0" borderId="3" xfId="0" applyFont="1" applyBorder="1" applyAlignment="1">
      <alignment vertical="top" wrapText="1"/>
    </xf>
    <xf numFmtId="0" fontId="5" fillId="0" borderId="4" xfId="0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34"/>
  <sheetViews>
    <sheetView tabSelected="1" workbookViewId="0">
      <selection activeCell="E82" sqref="E82:H130"/>
    </sheetView>
  </sheetViews>
  <sheetFormatPr defaultRowHeight="15.75"/>
  <cols>
    <col min="1" max="1" width="11.28515625" style="1" bestFit="1" customWidth="1"/>
    <col min="2" max="2" width="31.28515625" style="1" customWidth="1"/>
    <col min="3" max="3" width="8.7109375" style="1" customWidth="1"/>
    <col min="4" max="4" width="9.140625" style="1"/>
    <col min="5" max="5" width="12.7109375" style="1" bestFit="1" customWidth="1"/>
    <col min="6" max="7" width="9.28515625" style="1" bestFit="1" customWidth="1"/>
    <col min="8" max="8" width="10.28515625" style="1" customWidth="1"/>
    <col min="9" max="9" width="9.28515625" style="1" bestFit="1" customWidth="1"/>
    <col min="10" max="10" width="23.7109375" style="1" customWidth="1"/>
    <col min="11" max="11" width="17" style="1" customWidth="1"/>
    <col min="12" max="16384" width="9.140625" style="1"/>
  </cols>
  <sheetData>
    <row r="1" spans="1:11" ht="120.75" customHeight="1">
      <c r="A1" s="2"/>
      <c r="B1" s="2"/>
      <c r="C1" s="2"/>
      <c r="D1" s="2"/>
      <c r="E1" s="2"/>
      <c r="F1" s="2"/>
      <c r="G1" s="2"/>
      <c r="H1" s="2"/>
      <c r="I1" s="2"/>
      <c r="J1" s="29" t="s">
        <v>52</v>
      </c>
      <c r="K1" s="30"/>
    </row>
    <row r="2" spans="1:11" ht="15" customHeight="1">
      <c r="A2" s="2"/>
      <c r="B2" s="2"/>
      <c r="C2" s="2"/>
      <c r="D2" s="2"/>
      <c r="E2" s="2"/>
      <c r="F2" s="2"/>
      <c r="G2" s="2"/>
      <c r="H2" s="2"/>
      <c r="I2" s="2"/>
      <c r="J2" s="3"/>
      <c r="K2" s="4"/>
    </row>
    <row r="3" spans="1:11" ht="18.75">
      <c r="A3" s="31" t="s">
        <v>47</v>
      </c>
      <c r="B3" s="31"/>
      <c r="C3" s="31"/>
      <c r="D3" s="31"/>
      <c r="E3" s="31"/>
      <c r="F3" s="31"/>
      <c r="G3" s="31"/>
      <c r="H3" s="31"/>
      <c r="I3" s="31"/>
      <c r="J3" s="31"/>
      <c r="K3" s="31"/>
    </row>
    <row r="4" spans="1:11" ht="38.25" customHeight="1">
      <c r="A4" s="32" t="s">
        <v>53</v>
      </c>
      <c r="B4" s="32"/>
      <c r="C4" s="32"/>
      <c r="D4" s="32"/>
      <c r="E4" s="32"/>
      <c r="F4" s="32"/>
      <c r="G4" s="32"/>
      <c r="H4" s="32"/>
      <c r="I4" s="32"/>
      <c r="J4" s="32"/>
      <c r="K4" s="32"/>
    </row>
    <row r="5" spans="1:11" ht="18.75">
      <c r="A5" s="2"/>
      <c r="B5" s="2"/>
      <c r="C5" s="2"/>
      <c r="D5" s="2"/>
      <c r="E5" s="2"/>
      <c r="F5" s="2"/>
      <c r="G5" s="2"/>
      <c r="H5" s="2"/>
      <c r="I5" s="2"/>
      <c r="J5" s="2"/>
      <c r="K5" s="5" t="s">
        <v>0</v>
      </c>
    </row>
    <row r="6" spans="1:11" ht="20.25" customHeight="1">
      <c r="A6" s="24" t="s">
        <v>1</v>
      </c>
      <c r="B6" s="24" t="s">
        <v>2</v>
      </c>
      <c r="C6" s="24" t="s">
        <v>3</v>
      </c>
      <c r="D6" s="24" t="s">
        <v>4</v>
      </c>
      <c r="E6" s="24" t="s">
        <v>48</v>
      </c>
      <c r="F6" s="24"/>
      <c r="G6" s="24"/>
      <c r="H6" s="24"/>
      <c r="I6" s="24"/>
      <c r="J6" s="24" t="s">
        <v>5</v>
      </c>
      <c r="K6" s="24" t="s">
        <v>49</v>
      </c>
    </row>
    <row r="7" spans="1:11" ht="31.5" customHeight="1">
      <c r="A7" s="24"/>
      <c r="B7" s="24"/>
      <c r="C7" s="24"/>
      <c r="D7" s="24"/>
      <c r="E7" s="24" t="s">
        <v>6</v>
      </c>
      <c r="F7" s="24" t="s">
        <v>7</v>
      </c>
      <c r="G7" s="24"/>
      <c r="H7" s="24"/>
      <c r="I7" s="24"/>
      <c r="J7" s="24"/>
      <c r="K7" s="24"/>
    </row>
    <row r="8" spans="1:11" ht="93.75" customHeight="1">
      <c r="A8" s="24"/>
      <c r="B8" s="24"/>
      <c r="C8" s="24"/>
      <c r="D8" s="24"/>
      <c r="E8" s="24"/>
      <c r="F8" s="6" t="s">
        <v>50</v>
      </c>
      <c r="G8" s="6" t="s">
        <v>8</v>
      </c>
      <c r="H8" s="6" t="s">
        <v>9</v>
      </c>
      <c r="I8" s="6" t="s">
        <v>10</v>
      </c>
      <c r="J8" s="24"/>
      <c r="K8" s="24"/>
    </row>
    <row r="9" spans="1:11" ht="17.25" customHeight="1">
      <c r="A9" s="6"/>
      <c r="B9" s="33" t="s">
        <v>76</v>
      </c>
      <c r="C9" s="34"/>
      <c r="D9" s="34"/>
      <c r="E9" s="34"/>
      <c r="F9" s="34"/>
      <c r="G9" s="34"/>
      <c r="H9" s="34"/>
      <c r="I9" s="34"/>
      <c r="J9" s="34"/>
      <c r="K9" s="35"/>
    </row>
    <row r="10" spans="1:11" ht="17.25" customHeight="1">
      <c r="A10" s="7" t="s">
        <v>11</v>
      </c>
      <c r="B10" s="22" t="s">
        <v>54</v>
      </c>
      <c r="C10" s="22"/>
      <c r="D10" s="22"/>
      <c r="E10" s="22"/>
      <c r="F10" s="22"/>
      <c r="G10" s="22"/>
      <c r="H10" s="22"/>
      <c r="I10" s="22"/>
      <c r="J10" s="22"/>
      <c r="K10" s="22"/>
    </row>
    <row r="11" spans="1:11" ht="52.5" customHeight="1">
      <c r="A11" s="7" t="s">
        <v>12</v>
      </c>
      <c r="B11" s="22" t="s">
        <v>80</v>
      </c>
      <c r="C11" s="22"/>
      <c r="D11" s="22"/>
      <c r="E11" s="22"/>
      <c r="F11" s="22"/>
      <c r="G11" s="22"/>
      <c r="H11" s="22"/>
      <c r="I11" s="22"/>
      <c r="J11" s="22"/>
      <c r="K11" s="22"/>
    </row>
    <row r="12" spans="1:11" ht="17.25" customHeight="1">
      <c r="A12" s="21" t="s">
        <v>13</v>
      </c>
      <c r="B12" s="22" t="s">
        <v>61</v>
      </c>
      <c r="C12" s="24"/>
      <c r="D12" s="8" t="s">
        <v>14</v>
      </c>
      <c r="E12" s="9">
        <f>SUM(F12:I12)</f>
        <v>25594.699999999997</v>
      </c>
      <c r="F12" s="9">
        <f>F19+F26</f>
        <v>0</v>
      </c>
      <c r="G12" s="9">
        <f>G19+G26+G33</f>
        <v>19878.3</v>
      </c>
      <c r="H12" s="9">
        <f>H19+H26+H33</f>
        <v>5716.4</v>
      </c>
      <c r="I12" s="9">
        <v>0</v>
      </c>
      <c r="J12" s="22"/>
      <c r="K12" s="22"/>
    </row>
    <row r="13" spans="1:11" ht="17.25" customHeight="1">
      <c r="A13" s="21"/>
      <c r="B13" s="22"/>
      <c r="C13" s="24"/>
      <c r="D13" s="8" t="s">
        <v>15</v>
      </c>
      <c r="E13" s="9">
        <f t="shared" ref="E13:E18" si="0">SUM(F13:I13)</f>
        <v>2000</v>
      </c>
      <c r="F13" s="9">
        <f t="shared" ref="F13:F18" si="1">F20+F27</f>
        <v>0</v>
      </c>
      <c r="G13" s="9">
        <f t="shared" ref="G13:G18" si="2">G20+G27</f>
        <v>0</v>
      </c>
      <c r="H13" s="9">
        <f t="shared" ref="H13:H18" si="3">H20+H27</f>
        <v>2000</v>
      </c>
      <c r="I13" s="9">
        <v>0</v>
      </c>
      <c r="J13" s="22"/>
      <c r="K13" s="22"/>
    </row>
    <row r="14" spans="1:11" ht="17.25" customHeight="1">
      <c r="A14" s="21"/>
      <c r="B14" s="22"/>
      <c r="C14" s="24"/>
      <c r="D14" s="8" t="s">
        <v>16</v>
      </c>
      <c r="E14" s="9">
        <f t="shared" si="0"/>
        <v>2000</v>
      </c>
      <c r="F14" s="9">
        <f t="shared" si="1"/>
        <v>0</v>
      </c>
      <c r="G14" s="9">
        <f t="shared" si="2"/>
        <v>0</v>
      </c>
      <c r="H14" s="9">
        <f t="shared" si="3"/>
        <v>2000</v>
      </c>
      <c r="I14" s="9">
        <v>0</v>
      </c>
      <c r="J14" s="22"/>
      <c r="K14" s="22"/>
    </row>
    <row r="15" spans="1:11" ht="17.25" customHeight="1">
      <c r="A15" s="21"/>
      <c r="B15" s="22"/>
      <c r="C15" s="24"/>
      <c r="D15" s="8" t="s">
        <v>17</v>
      </c>
      <c r="E15" s="9">
        <f t="shared" si="0"/>
        <v>2000</v>
      </c>
      <c r="F15" s="9">
        <f t="shared" si="1"/>
        <v>0</v>
      </c>
      <c r="G15" s="9">
        <f t="shared" si="2"/>
        <v>0</v>
      </c>
      <c r="H15" s="9">
        <f t="shared" si="3"/>
        <v>2000</v>
      </c>
      <c r="I15" s="9">
        <v>0</v>
      </c>
      <c r="J15" s="22"/>
      <c r="K15" s="22"/>
    </row>
    <row r="16" spans="1:11" ht="17.25" customHeight="1">
      <c r="A16" s="21"/>
      <c r="B16" s="22"/>
      <c r="C16" s="24"/>
      <c r="D16" s="8" t="s">
        <v>18</v>
      </c>
      <c r="E16" s="9">
        <f t="shared" si="0"/>
        <v>2000</v>
      </c>
      <c r="F16" s="9">
        <f t="shared" si="1"/>
        <v>0</v>
      </c>
      <c r="G16" s="9">
        <f t="shared" si="2"/>
        <v>0</v>
      </c>
      <c r="H16" s="9">
        <f t="shared" si="3"/>
        <v>2000</v>
      </c>
      <c r="I16" s="9">
        <v>0</v>
      </c>
      <c r="J16" s="22"/>
      <c r="K16" s="22"/>
    </row>
    <row r="17" spans="1:11" ht="17.25" customHeight="1">
      <c r="A17" s="21"/>
      <c r="B17" s="22"/>
      <c r="C17" s="24"/>
      <c r="D17" s="8" t="s">
        <v>19</v>
      </c>
      <c r="E17" s="9">
        <f t="shared" si="0"/>
        <v>2000</v>
      </c>
      <c r="F17" s="9">
        <f t="shared" si="1"/>
        <v>0</v>
      </c>
      <c r="G17" s="9">
        <f t="shared" si="2"/>
        <v>0</v>
      </c>
      <c r="H17" s="9">
        <f t="shared" si="3"/>
        <v>2000</v>
      </c>
      <c r="I17" s="9">
        <v>0</v>
      </c>
      <c r="J17" s="22"/>
      <c r="K17" s="22"/>
    </row>
    <row r="18" spans="1:11" ht="58.5" customHeight="1">
      <c r="A18" s="21"/>
      <c r="B18" s="22"/>
      <c r="C18" s="24"/>
      <c r="D18" s="8" t="s">
        <v>6</v>
      </c>
      <c r="E18" s="9">
        <f t="shared" si="0"/>
        <v>17467.099999999999</v>
      </c>
      <c r="F18" s="9">
        <f t="shared" si="1"/>
        <v>0</v>
      </c>
      <c r="G18" s="9">
        <f t="shared" si="2"/>
        <v>4469.8999999999996</v>
      </c>
      <c r="H18" s="9">
        <f t="shared" si="3"/>
        <v>12997.2</v>
      </c>
      <c r="I18" s="9">
        <v>0</v>
      </c>
      <c r="J18" s="22"/>
      <c r="K18" s="22"/>
    </row>
    <row r="19" spans="1:11" ht="17.25" customHeight="1">
      <c r="A19" s="21" t="s">
        <v>20</v>
      </c>
      <c r="B19" s="22" t="s">
        <v>21</v>
      </c>
      <c r="C19" s="24"/>
      <c r="D19" s="6" t="s">
        <v>14</v>
      </c>
      <c r="E19" s="9">
        <f>SUM(F19:I19)</f>
        <v>1685.6</v>
      </c>
      <c r="F19" s="9">
        <v>0</v>
      </c>
      <c r="G19" s="9">
        <v>0</v>
      </c>
      <c r="H19" s="9">
        <v>1685.6</v>
      </c>
      <c r="I19" s="9">
        <v>0</v>
      </c>
      <c r="J19" s="22" t="s">
        <v>62</v>
      </c>
      <c r="K19" s="22" t="s">
        <v>22</v>
      </c>
    </row>
    <row r="20" spans="1:11" ht="17.25" customHeight="1">
      <c r="A20" s="21"/>
      <c r="B20" s="22"/>
      <c r="C20" s="24"/>
      <c r="D20" s="6" t="s">
        <v>15</v>
      </c>
      <c r="E20" s="9">
        <f t="shared" ref="E20:E32" si="4">SUM(F20:I20)</f>
        <v>2000</v>
      </c>
      <c r="F20" s="9">
        <v>0</v>
      </c>
      <c r="G20" s="9">
        <v>0</v>
      </c>
      <c r="H20" s="9">
        <v>2000</v>
      </c>
      <c r="I20" s="9">
        <v>0</v>
      </c>
      <c r="J20" s="22"/>
      <c r="K20" s="22"/>
    </row>
    <row r="21" spans="1:11" ht="17.25" customHeight="1">
      <c r="A21" s="21"/>
      <c r="B21" s="22"/>
      <c r="C21" s="24"/>
      <c r="D21" s="6" t="s">
        <v>16</v>
      </c>
      <c r="E21" s="9">
        <f t="shared" si="4"/>
        <v>2000</v>
      </c>
      <c r="F21" s="9">
        <v>0</v>
      </c>
      <c r="G21" s="9">
        <v>0</v>
      </c>
      <c r="H21" s="9">
        <v>2000</v>
      </c>
      <c r="I21" s="9">
        <v>0</v>
      </c>
      <c r="J21" s="22"/>
      <c r="K21" s="22"/>
    </row>
    <row r="22" spans="1:11" ht="17.25" customHeight="1">
      <c r="A22" s="21"/>
      <c r="B22" s="22"/>
      <c r="C22" s="24"/>
      <c r="D22" s="6" t="s">
        <v>17</v>
      </c>
      <c r="E22" s="9">
        <f t="shared" si="4"/>
        <v>2000</v>
      </c>
      <c r="F22" s="9">
        <v>0</v>
      </c>
      <c r="G22" s="9">
        <v>0</v>
      </c>
      <c r="H22" s="9">
        <v>2000</v>
      </c>
      <c r="I22" s="9">
        <v>0</v>
      </c>
      <c r="J22" s="22"/>
      <c r="K22" s="22"/>
    </row>
    <row r="23" spans="1:11" ht="17.25" customHeight="1">
      <c r="A23" s="21"/>
      <c r="B23" s="22"/>
      <c r="C23" s="24"/>
      <c r="D23" s="6" t="s">
        <v>18</v>
      </c>
      <c r="E23" s="9">
        <f t="shared" si="4"/>
        <v>2000</v>
      </c>
      <c r="F23" s="9">
        <v>0</v>
      </c>
      <c r="G23" s="9">
        <v>0</v>
      </c>
      <c r="H23" s="9">
        <v>2000</v>
      </c>
      <c r="I23" s="9">
        <v>0</v>
      </c>
      <c r="J23" s="22"/>
      <c r="K23" s="22"/>
    </row>
    <row r="24" spans="1:11" ht="17.25" customHeight="1">
      <c r="A24" s="21"/>
      <c r="B24" s="22"/>
      <c r="C24" s="24"/>
      <c r="D24" s="6" t="s">
        <v>19</v>
      </c>
      <c r="E24" s="9">
        <f t="shared" si="4"/>
        <v>2000</v>
      </c>
      <c r="F24" s="9">
        <v>0</v>
      </c>
      <c r="G24" s="9">
        <v>0</v>
      </c>
      <c r="H24" s="9">
        <v>2000</v>
      </c>
      <c r="I24" s="9">
        <v>0</v>
      </c>
      <c r="J24" s="22"/>
      <c r="K24" s="22"/>
    </row>
    <row r="25" spans="1:11" ht="61.5" customHeight="1">
      <c r="A25" s="21"/>
      <c r="B25" s="22"/>
      <c r="C25" s="24"/>
      <c r="D25" s="6" t="s">
        <v>6</v>
      </c>
      <c r="E25" s="9">
        <f t="shared" si="4"/>
        <v>11685.6</v>
      </c>
      <c r="F25" s="9">
        <v>0</v>
      </c>
      <c r="G25" s="9">
        <v>0</v>
      </c>
      <c r="H25" s="9">
        <f>SUM(H19:H24)</f>
        <v>11685.6</v>
      </c>
      <c r="I25" s="9">
        <v>0</v>
      </c>
      <c r="J25" s="22"/>
      <c r="K25" s="22"/>
    </row>
    <row r="26" spans="1:11" ht="17.25" customHeight="1">
      <c r="A26" s="21" t="s">
        <v>23</v>
      </c>
      <c r="B26" s="22" t="s">
        <v>24</v>
      </c>
      <c r="C26" s="24"/>
      <c r="D26" s="6" t="s">
        <v>14</v>
      </c>
      <c r="E26" s="9">
        <f t="shared" si="4"/>
        <v>5781.5</v>
      </c>
      <c r="F26" s="9">
        <v>0</v>
      </c>
      <c r="G26" s="9">
        <v>4469.8999999999996</v>
      </c>
      <c r="H26" s="9">
        <v>1311.6</v>
      </c>
      <c r="I26" s="9">
        <v>0</v>
      </c>
      <c r="J26" s="23" t="s">
        <v>25</v>
      </c>
      <c r="K26" s="22" t="s">
        <v>22</v>
      </c>
    </row>
    <row r="27" spans="1:11" ht="17.25" customHeight="1">
      <c r="A27" s="21"/>
      <c r="B27" s="22"/>
      <c r="C27" s="24"/>
      <c r="D27" s="6" t="s">
        <v>15</v>
      </c>
      <c r="E27" s="9">
        <f t="shared" si="4"/>
        <v>0</v>
      </c>
      <c r="F27" s="9">
        <v>0</v>
      </c>
      <c r="G27" s="9">
        <v>0</v>
      </c>
      <c r="H27" s="9">
        <v>0</v>
      </c>
      <c r="I27" s="9">
        <v>0</v>
      </c>
      <c r="J27" s="23"/>
      <c r="K27" s="22"/>
    </row>
    <row r="28" spans="1:11" ht="17.25" customHeight="1">
      <c r="A28" s="21"/>
      <c r="B28" s="22"/>
      <c r="C28" s="24"/>
      <c r="D28" s="6" t="s">
        <v>16</v>
      </c>
      <c r="E28" s="9">
        <f t="shared" si="4"/>
        <v>0</v>
      </c>
      <c r="F28" s="9">
        <v>0</v>
      </c>
      <c r="G28" s="9">
        <v>0</v>
      </c>
      <c r="H28" s="9">
        <v>0</v>
      </c>
      <c r="I28" s="9">
        <v>0</v>
      </c>
      <c r="J28" s="23"/>
      <c r="K28" s="22"/>
    </row>
    <row r="29" spans="1:11" ht="17.25" customHeight="1">
      <c r="A29" s="21"/>
      <c r="B29" s="22"/>
      <c r="C29" s="24"/>
      <c r="D29" s="6" t="s">
        <v>17</v>
      </c>
      <c r="E29" s="9">
        <f t="shared" si="4"/>
        <v>0</v>
      </c>
      <c r="F29" s="9">
        <v>0</v>
      </c>
      <c r="G29" s="9">
        <v>0</v>
      </c>
      <c r="H29" s="9">
        <v>0</v>
      </c>
      <c r="I29" s="9">
        <v>0</v>
      </c>
      <c r="J29" s="23"/>
      <c r="K29" s="22"/>
    </row>
    <row r="30" spans="1:11" ht="17.25" customHeight="1">
      <c r="A30" s="21"/>
      <c r="B30" s="22"/>
      <c r="C30" s="24"/>
      <c r="D30" s="6" t="s">
        <v>18</v>
      </c>
      <c r="E30" s="9">
        <f t="shared" si="4"/>
        <v>0</v>
      </c>
      <c r="F30" s="9">
        <v>0</v>
      </c>
      <c r="G30" s="9">
        <v>0</v>
      </c>
      <c r="H30" s="9">
        <v>0</v>
      </c>
      <c r="I30" s="9">
        <v>0</v>
      </c>
      <c r="J30" s="23"/>
      <c r="K30" s="22"/>
    </row>
    <row r="31" spans="1:11" ht="17.25" customHeight="1">
      <c r="A31" s="21"/>
      <c r="B31" s="22"/>
      <c r="C31" s="24"/>
      <c r="D31" s="6" t="s">
        <v>19</v>
      </c>
      <c r="E31" s="9">
        <f t="shared" si="4"/>
        <v>0</v>
      </c>
      <c r="F31" s="9">
        <v>0</v>
      </c>
      <c r="G31" s="9">
        <v>0</v>
      </c>
      <c r="H31" s="9">
        <v>0</v>
      </c>
      <c r="I31" s="9">
        <v>0</v>
      </c>
      <c r="J31" s="23"/>
      <c r="K31" s="22"/>
    </row>
    <row r="32" spans="1:11" ht="17.25" customHeight="1">
      <c r="A32" s="21"/>
      <c r="B32" s="22"/>
      <c r="C32" s="24"/>
      <c r="D32" s="6" t="s">
        <v>26</v>
      </c>
      <c r="E32" s="9">
        <f t="shared" si="4"/>
        <v>5781.5</v>
      </c>
      <c r="F32" s="9">
        <v>0</v>
      </c>
      <c r="G32" s="9">
        <f>SUM(G26:G31)</f>
        <v>4469.8999999999996</v>
      </c>
      <c r="H32" s="9">
        <f>SUM(H26:H31)</f>
        <v>1311.6</v>
      </c>
      <c r="I32" s="9">
        <v>0</v>
      </c>
      <c r="J32" s="23"/>
      <c r="K32" s="22"/>
    </row>
    <row r="33" spans="1:11" ht="17.25" customHeight="1">
      <c r="A33" s="21" t="s">
        <v>82</v>
      </c>
      <c r="B33" s="41" t="s">
        <v>83</v>
      </c>
      <c r="C33" s="26"/>
      <c r="D33" s="19" t="s">
        <v>14</v>
      </c>
      <c r="E33" s="9">
        <f t="shared" ref="E33:E39" si="5">SUM(F33:I33)</f>
        <v>18127.599999999999</v>
      </c>
      <c r="F33" s="9">
        <v>0</v>
      </c>
      <c r="G33" s="9">
        <v>15408.4</v>
      </c>
      <c r="H33" s="9">
        <v>2719.2</v>
      </c>
      <c r="I33" s="9">
        <v>0</v>
      </c>
      <c r="J33" s="23" t="s">
        <v>84</v>
      </c>
      <c r="K33" s="22" t="s">
        <v>22</v>
      </c>
    </row>
    <row r="34" spans="1:11" ht="17.25" customHeight="1">
      <c r="A34" s="21"/>
      <c r="B34" s="42"/>
      <c r="C34" s="27"/>
      <c r="D34" s="19" t="s">
        <v>15</v>
      </c>
      <c r="E34" s="9">
        <f t="shared" si="5"/>
        <v>0</v>
      </c>
      <c r="F34" s="9">
        <v>0</v>
      </c>
      <c r="G34" s="9">
        <v>0</v>
      </c>
      <c r="H34" s="9">
        <v>0</v>
      </c>
      <c r="I34" s="9">
        <v>0</v>
      </c>
      <c r="J34" s="23"/>
      <c r="K34" s="22"/>
    </row>
    <row r="35" spans="1:11" ht="17.25" customHeight="1">
      <c r="A35" s="21"/>
      <c r="B35" s="42"/>
      <c r="C35" s="27"/>
      <c r="D35" s="19" t="s">
        <v>16</v>
      </c>
      <c r="E35" s="9">
        <f t="shared" si="5"/>
        <v>0</v>
      </c>
      <c r="F35" s="9">
        <v>0</v>
      </c>
      <c r="G35" s="9">
        <v>0</v>
      </c>
      <c r="H35" s="9">
        <v>0</v>
      </c>
      <c r="I35" s="9">
        <v>0</v>
      </c>
      <c r="J35" s="23"/>
      <c r="K35" s="22"/>
    </row>
    <row r="36" spans="1:11" ht="17.25" customHeight="1">
      <c r="A36" s="21"/>
      <c r="B36" s="42"/>
      <c r="C36" s="27"/>
      <c r="D36" s="19" t="s">
        <v>17</v>
      </c>
      <c r="E36" s="9">
        <f t="shared" si="5"/>
        <v>0</v>
      </c>
      <c r="F36" s="9">
        <v>0</v>
      </c>
      <c r="G36" s="9">
        <v>0</v>
      </c>
      <c r="H36" s="9">
        <v>0</v>
      </c>
      <c r="I36" s="9">
        <v>0</v>
      </c>
      <c r="J36" s="23"/>
      <c r="K36" s="22"/>
    </row>
    <row r="37" spans="1:11" ht="17.25" customHeight="1">
      <c r="A37" s="21"/>
      <c r="B37" s="42"/>
      <c r="C37" s="27"/>
      <c r="D37" s="19" t="s">
        <v>18</v>
      </c>
      <c r="E37" s="9">
        <f t="shared" si="5"/>
        <v>0</v>
      </c>
      <c r="F37" s="9">
        <v>0</v>
      </c>
      <c r="G37" s="9">
        <v>0</v>
      </c>
      <c r="H37" s="9">
        <v>0</v>
      </c>
      <c r="I37" s="9">
        <v>0</v>
      </c>
      <c r="J37" s="23"/>
      <c r="K37" s="22"/>
    </row>
    <row r="38" spans="1:11" ht="17.25" customHeight="1">
      <c r="A38" s="21"/>
      <c r="B38" s="42"/>
      <c r="C38" s="27"/>
      <c r="D38" s="19" t="s">
        <v>19</v>
      </c>
      <c r="E38" s="9">
        <f t="shared" si="5"/>
        <v>0</v>
      </c>
      <c r="F38" s="9">
        <v>0</v>
      </c>
      <c r="G38" s="9">
        <v>0</v>
      </c>
      <c r="H38" s="9">
        <v>0</v>
      </c>
      <c r="I38" s="9">
        <v>0</v>
      </c>
      <c r="J38" s="23"/>
      <c r="K38" s="22"/>
    </row>
    <row r="39" spans="1:11" ht="17.25" customHeight="1">
      <c r="A39" s="21"/>
      <c r="B39" s="43"/>
      <c r="C39" s="28"/>
      <c r="D39" s="19" t="s">
        <v>26</v>
      </c>
      <c r="E39" s="9">
        <f t="shared" si="5"/>
        <v>18127.599999999999</v>
      </c>
      <c r="F39" s="9">
        <v>0</v>
      </c>
      <c r="G39" s="9">
        <f>SUM(G33:G38)</f>
        <v>15408.4</v>
      </c>
      <c r="H39" s="9">
        <f>SUM(H33:H38)</f>
        <v>2719.2</v>
      </c>
      <c r="I39" s="9">
        <v>0</v>
      </c>
      <c r="J39" s="23"/>
      <c r="K39" s="22"/>
    </row>
    <row r="40" spans="1:11" ht="19.5" customHeight="1">
      <c r="A40" s="7" t="s">
        <v>27</v>
      </c>
      <c r="B40" s="22" t="s">
        <v>55</v>
      </c>
      <c r="C40" s="22"/>
      <c r="D40" s="22"/>
      <c r="E40" s="22"/>
      <c r="F40" s="22"/>
      <c r="G40" s="22"/>
      <c r="H40" s="22"/>
      <c r="I40" s="22"/>
      <c r="J40" s="22"/>
      <c r="K40" s="22"/>
    </row>
    <row r="41" spans="1:11" ht="18.75" customHeight="1">
      <c r="A41" s="7" t="s">
        <v>28</v>
      </c>
      <c r="B41" s="21" t="s">
        <v>79</v>
      </c>
      <c r="C41" s="21"/>
      <c r="D41" s="21"/>
      <c r="E41" s="21"/>
      <c r="F41" s="21"/>
      <c r="G41" s="21"/>
      <c r="H41" s="21"/>
      <c r="I41" s="21"/>
      <c r="J41" s="21"/>
      <c r="K41" s="21"/>
    </row>
    <row r="42" spans="1:11" ht="17.25" customHeight="1">
      <c r="A42" s="21" t="s">
        <v>29</v>
      </c>
      <c r="B42" s="22" t="s">
        <v>30</v>
      </c>
      <c r="C42" s="22"/>
      <c r="D42" s="8" t="s">
        <v>14</v>
      </c>
      <c r="E42" s="9">
        <f>SUM(F42:I42)</f>
        <v>45</v>
      </c>
      <c r="F42" s="9">
        <v>0</v>
      </c>
      <c r="G42" s="9">
        <v>0</v>
      </c>
      <c r="H42" s="9">
        <f>H49</f>
        <v>45</v>
      </c>
      <c r="I42" s="9">
        <v>0</v>
      </c>
      <c r="J42" s="22"/>
      <c r="K42" s="22"/>
    </row>
    <row r="43" spans="1:11" ht="17.25" customHeight="1">
      <c r="A43" s="21"/>
      <c r="B43" s="22"/>
      <c r="C43" s="22"/>
      <c r="D43" s="8" t="s">
        <v>15</v>
      </c>
      <c r="E43" s="9">
        <f t="shared" ref="E43:E48" si="6">SUM(F43:I43)</f>
        <v>45.7</v>
      </c>
      <c r="F43" s="9">
        <v>0</v>
      </c>
      <c r="G43" s="9">
        <v>0</v>
      </c>
      <c r="H43" s="9">
        <f t="shared" ref="H43:H48" si="7">H50</f>
        <v>45.7</v>
      </c>
      <c r="I43" s="9">
        <v>0</v>
      </c>
      <c r="J43" s="22"/>
      <c r="K43" s="22"/>
    </row>
    <row r="44" spans="1:11" ht="17.25" customHeight="1">
      <c r="A44" s="21"/>
      <c r="B44" s="22"/>
      <c r="C44" s="22"/>
      <c r="D44" s="8" t="s">
        <v>16</v>
      </c>
      <c r="E44" s="9">
        <f t="shared" si="6"/>
        <v>47.5</v>
      </c>
      <c r="F44" s="9">
        <v>0</v>
      </c>
      <c r="G44" s="9">
        <v>0</v>
      </c>
      <c r="H44" s="9">
        <f t="shared" si="7"/>
        <v>47.5</v>
      </c>
      <c r="I44" s="9">
        <v>0</v>
      </c>
      <c r="J44" s="22"/>
      <c r="K44" s="22"/>
    </row>
    <row r="45" spans="1:11" ht="17.25" customHeight="1">
      <c r="A45" s="21"/>
      <c r="B45" s="22"/>
      <c r="C45" s="22"/>
      <c r="D45" s="8" t="s">
        <v>17</v>
      </c>
      <c r="E45" s="9">
        <f t="shared" si="6"/>
        <v>49.4</v>
      </c>
      <c r="F45" s="9">
        <v>0</v>
      </c>
      <c r="G45" s="9">
        <v>0</v>
      </c>
      <c r="H45" s="9">
        <f t="shared" si="7"/>
        <v>49.4</v>
      </c>
      <c r="I45" s="9">
        <v>0</v>
      </c>
      <c r="J45" s="22"/>
      <c r="K45" s="22"/>
    </row>
    <row r="46" spans="1:11" ht="17.25" customHeight="1">
      <c r="A46" s="21"/>
      <c r="B46" s="22"/>
      <c r="C46" s="22"/>
      <c r="D46" s="8" t="s">
        <v>18</v>
      </c>
      <c r="E46" s="9">
        <f t="shared" si="6"/>
        <v>51.4</v>
      </c>
      <c r="F46" s="9">
        <v>0</v>
      </c>
      <c r="G46" s="9">
        <v>0</v>
      </c>
      <c r="H46" s="9">
        <f t="shared" si="7"/>
        <v>51.4</v>
      </c>
      <c r="I46" s="9">
        <v>0</v>
      </c>
      <c r="J46" s="22"/>
      <c r="K46" s="22"/>
    </row>
    <row r="47" spans="1:11" ht="17.25" customHeight="1">
      <c r="A47" s="21"/>
      <c r="B47" s="22"/>
      <c r="C47" s="22"/>
      <c r="D47" s="8" t="s">
        <v>19</v>
      </c>
      <c r="E47" s="9">
        <f t="shared" si="6"/>
        <v>53.4</v>
      </c>
      <c r="F47" s="9">
        <v>0</v>
      </c>
      <c r="G47" s="9">
        <v>0</v>
      </c>
      <c r="H47" s="9">
        <f t="shared" si="7"/>
        <v>53.4</v>
      </c>
      <c r="I47" s="9">
        <v>0</v>
      </c>
      <c r="J47" s="22"/>
      <c r="K47" s="22"/>
    </row>
    <row r="48" spans="1:11" ht="18.75" customHeight="1">
      <c r="A48" s="21"/>
      <c r="B48" s="22"/>
      <c r="C48" s="22"/>
      <c r="D48" s="8" t="s">
        <v>6</v>
      </c>
      <c r="E48" s="9">
        <f t="shared" si="6"/>
        <v>292.39999999999998</v>
      </c>
      <c r="F48" s="9">
        <v>0</v>
      </c>
      <c r="G48" s="9">
        <v>0</v>
      </c>
      <c r="H48" s="9">
        <f t="shared" si="7"/>
        <v>292.39999999999998</v>
      </c>
      <c r="I48" s="9">
        <v>0</v>
      </c>
      <c r="J48" s="22"/>
      <c r="K48" s="22"/>
    </row>
    <row r="49" spans="1:11" ht="17.25" customHeight="1">
      <c r="A49" s="21" t="s">
        <v>31</v>
      </c>
      <c r="B49" s="23" t="s">
        <v>63</v>
      </c>
      <c r="C49" s="24"/>
      <c r="D49" s="8" t="s">
        <v>14</v>
      </c>
      <c r="E49" s="9">
        <f>SUM(F49:I49)</f>
        <v>45</v>
      </c>
      <c r="F49" s="9">
        <v>0</v>
      </c>
      <c r="G49" s="9">
        <v>0</v>
      </c>
      <c r="H49" s="9">
        <v>45</v>
      </c>
      <c r="I49" s="9">
        <v>0</v>
      </c>
      <c r="J49" s="23" t="s">
        <v>74</v>
      </c>
      <c r="K49" s="23" t="s">
        <v>22</v>
      </c>
    </row>
    <row r="50" spans="1:11" ht="17.25" customHeight="1">
      <c r="A50" s="21"/>
      <c r="B50" s="23"/>
      <c r="C50" s="24"/>
      <c r="D50" s="8" t="s">
        <v>15</v>
      </c>
      <c r="E50" s="9">
        <f t="shared" ref="E50:E55" si="8">SUM(F50:I50)</f>
        <v>45.7</v>
      </c>
      <c r="F50" s="9">
        <v>0</v>
      </c>
      <c r="G50" s="9">
        <v>0</v>
      </c>
      <c r="H50" s="9">
        <v>45.7</v>
      </c>
      <c r="I50" s="9">
        <v>0</v>
      </c>
      <c r="J50" s="23"/>
      <c r="K50" s="23"/>
    </row>
    <row r="51" spans="1:11" ht="17.25" customHeight="1">
      <c r="A51" s="21"/>
      <c r="B51" s="23"/>
      <c r="C51" s="24"/>
      <c r="D51" s="8" t="s">
        <v>16</v>
      </c>
      <c r="E51" s="9">
        <f t="shared" si="8"/>
        <v>47.5</v>
      </c>
      <c r="F51" s="9">
        <v>0</v>
      </c>
      <c r="G51" s="9">
        <v>0</v>
      </c>
      <c r="H51" s="9">
        <v>47.5</v>
      </c>
      <c r="I51" s="9">
        <v>0</v>
      </c>
      <c r="J51" s="23"/>
      <c r="K51" s="23"/>
    </row>
    <row r="52" spans="1:11" ht="17.25" customHeight="1">
      <c r="A52" s="21"/>
      <c r="B52" s="23"/>
      <c r="C52" s="24"/>
      <c r="D52" s="8" t="s">
        <v>17</v>
      </c>
      <c r="E52" s="9">
        <f t="shared" si="8"/>
        <v>49.4</v>
      </c>
      <c r="F52" s="9">
        <v>0</v>
      </c>
      <c r="G52" s="9">
        <v>0</v>
      </c>
      <c r="H52" s="9">
        <v>49.4</v>
      </c>
      <c r="I52" s="9">
        <v>0</v>
      </c>
      <c r="J52" s="23"/>
      <c r="K52" s="23"/>
    </row>
    <row r="53" spans="1:11" ht="17.25" customHeight="1">
      <c r="A53" s="21"/>
      <c r="B53" s="23"/>
      <c r="C53" s="24"/>
      <c r="D53" s="8" t="s">
        <v>18</v>
      </c>
      <c r="E53" s="9">
        <f t="shared" si="8"/>
        <v>51.4</v>
      </c>
      <c r="F53" s="9">
        <v>0</v>
      </c>
      <c r="G53" s="9">
        <v>0</v>
      </c>
      <c r="H53" s="9">
        <v>51.4</v>
      </c>
      <c r="I53" s="9">
        <v>0</v>
      </c>
      <c r="J53" s="23"/>
      <c r="K53" s="23"/>
    </row>
    <row r="54" spans="1:11" ht="17.25" customHeight="1">
      <c r="A54" s="21"/>
      <c r="B54" s="23"/>
      <c r="C54" s="24"/>
      <c r="D54" s="8" t="s">
        <v>19</v>
      </c>
      <c r="E54" s="9">
        <f t="shared" si="8"/>
        <v>53.4</v>
      </c>
      <c r="F54" s="9">
        <v>0</v>
      </c>
      <c r="G54" s="9">
        <v>0</v>
      </c>
      <c r="H54" s="9">
        <v>53.4</v>
      </c>
      <c r="I54" s="9">
        <v>0</v>
      </c>
      <c r="J54" s="23"/>
      <c r="K54" s="23"/>
    </row>
    <row r="55" spans="1:11" ht="17.25" customHeight="1">
      <c r="A55" s="21"/>
      <c r="B55" s="23"/>
      <c r="C55" s="24"/>
      <c r="D55" s="8" t="s">
        <v>6</v>
      </c>
      <c r="E55" s="9">
        <f t="shared" si="8"/>
        <v>292.39999999999998</v>
      </c>
      <c r="F55" s="9">
        <v>0</v>
      </c>
      <c r="G55" s="9">
        <v>0</v>
      </c>
      <c r="H55" s="9">
        <f>SUM(H49:H54)</f>
        <v>292.39999999999998</v>
      </c>
      <c r="I55" s="9">
        <v>0</v>
      </c>
      <c r="J55" s="23"/>
      <c r="K55" s="23"/>
    </row>
    <row r="56" spans="1:11" ht="17.25" customHeight="1">
      <c r="A56" s="7" t="s">
        <v>32</v>
      </c>
      <c r="B56" s="21" t="s">
        <v>56</v>
      </c>
      <c r="C56" s="21"/>
      <c r="D56" s="21"/>
      <c r="E56" s="21"/>
      <c r="F56" s="21"/>
      <c r="G56" s="21"/>
      <c r="H56" s="21"/>
      <c r="I56" s="21"/>
      <c r="J56" s="21"/>
      <c r="K56" s="21"/>
    </row>
    <row r="57" spans="1:11" ht="17.25" customHeight="1">
      <c r="A57" s="7" t="s">
        <v>33</v>
      </c>
      <c r="B57" s="21" t="s">
        <v>57</v>
      </c>
      <c r="C57" s="21"/>
      <c r="D57" s="21"/>
      <c r="E57" s="21"/>
      <c r="F57" s="21"/>
      <c r="G57" s="21"/>
      <c r="H57" s="21"/>
      <c r="I57" s="21"/>
      <c r="J57" s="21"/>
      <c r="K57" s="21"/>
    </row>
    <row r="58" spans="1:11" ht="17.25" customHeight="1">
      <c r="A58" s="25" t="s">
        <v>58</v>
      </c>
      <c r="B58" s="21" t="s">
        <v>34</v>
      </c>
      <c r="C58" s="24"/>
      <c r="D58" s="8" t="s">
        <v>14</v>
      </c>
      <c r="E58" s="9">
        <f>SUM(F58:I58)</f>
        <v>2000</v>
      </c>
      <c r="F58" s="9">
        <v>0</v>
      </c>
      <c r="G58" s="9">
        <v>0</v>
      </c>
      <c r="H58" s="9">
        <f>H65</f>
        <v>2000</v>
      </c>
      <c r="I58" s="9">
        <v>0</v>
      </c>
      <c r="J58" s="22"/>
      <c r="K58" s="22"/>
    </row>
    <row r="59" spans="1:11" ht="17.25" customHeight="1">
      <c r="A59" s="25"/>
      <c r="B59" s="21"/>
      <c r="C59" s="24"/>
      <c r="D59" s="8" t="s">
        <v>15</v>
      </c>
      <c r="E59" s="9">
        <f t="shared" ref="E59:E64" si="9">SUM(F59:I59)</f>
        <v>1000</v>
      </c>
      <c r="F59" s="9">
        <v>0</v>
      </c>
      <c r="G59" s="9">
        <v>0</v>
      </c>
      <c r="H59" s="9">
        <f t="shared" ref="H59:H64" si="10">H66</f>
        <v>1000</v>
      </c>
      <c r="I59" s="9">
        <v>0</v>
      </c>
      <c r="J59" s="22"/>
      <c r="K59" s="22"/>
    </row>
    <row r="60" spans="1:11" ht="17.25" customHeight="1">
      <c r="A60" s="25"/>
      <c r="B60" s="21"/>
      <c r="C60" s="24"/>
      <c r="D60" s="8" t="s">
        <v>16</v>
      </c>
      <c r="E60" s="9">
        <f t="shared" si="9"/>
        <v>1000</v>
      </c>
      <c r="F60" s="9">
        <v>0</v>
      </c>
      <c r="G60" s="9">
        <v>0</v>
      </c>
      <c r="H60" s="9">
        <f t="shared" si="10"/>
        <v>1000</v>
      </c>
      <c r="I60" s="9">
        <v>0</v>
      </c>
      <c r="J60" s="22"/>
      <c r="K60" s="22"/>
    </row>
    <row r="61" spans="1:11" ht="17.25" customHeight="1">
      <c r="A61" s="25"/>
      <c r="B61" s="21"/>
      <c r="C61" s="24"/>
      <c r="D61" s="8" t="s">
        <v>17</v>
      </c>
      <c r="E61" s="9">
        <f t="shared" si="9"/>
        <v>1000</v>
      </c>
      <c r="F61" s="9">
        <v>0</v>
      </c>
      <c r="G61" s="9">
        <v>0</v>
      </c>
      <c r="H61" s="9">
        <f t="shared" si="10"/>
        <v>1000</v>
      </c>
      <c r="I61" s="9">
        <v>0</v>
      </c>
      <c r="J61" s="22"/>
      <c r="K61" s="22"/>
    </row>
    <row r="62" spans="1:11" ht="17.25" customHeight="1">
      <c r="A62" s="25"/>
      <c r="B62" s="21"/>
      <c r="C62" s="24"/>
      <c r="D62" s="8" t="s">
        <v>18</v>
      </c>
      <c r="E62" s="9">
        <f t="shared" si="9"/>
        <v>1000</v>
      </c>
      <c r="F62" s="9">
        <v>0</v>
      </c>
      <c r="G62" s="9">
        <v>0</v>
      </c>
      <c r="H62" s="9">
        <f t="shared" si="10"/>
        <v>1000</v>
      </c>
      <c r="I62" s="9">
        <v>0</v>
      </c>
      <c r="J62" s="22"/>
      <c r="K62" s="22"/>
    </row>
    <row r="63" spans="1:11" ht="17.25" customHeight="1">
      <c r="A63" s="25"/>
      <c r="B63" s="21"/>
      <c r="C63" s="24"/>
      <c r="D63" s="8" t="s">
        <v>19</v>
      </c>
      <c r="E63" s="9">
        <f t="shared" si="9"/>
        <v>1000</v>
      </c>
      <c r="F63" s="9">
        <v>0</v>
      </c>
      <c r="G63" s="9">
        <v>0</v>
      </c>
      <c r="H63" s="9">
        <f t="shared" si="10"/>
        <v>1000</v>
      </c>
      <c r="I63" s="9">
        <v>0</v>
      </c>
      <c r="J63" s="22"/>
      <c r="K63" s="22"/>
    </row>
    <row r="64" spans="1:11" ht="17.25" customHeight="1">
      <c r="A64" s="25"/>
      <c r="B64" s="21"/>
      <c r="C64" s="24"/>
      <c r="D64" s="8" t="s">
        <v>6</v>
      </c>
      <c r="E64" s="9">
        <f t="shared" si="9"/>
        <v>7000</v>
      </c>
      <c r="F64" s="9">
        <v>0</v>
      </c>
      <c r="G64" s="9">
        <v>0</v>
      </c>
      <c r="H64" s="9">
        <f t="shared" si="10"/>
        <v>7000</v>
      </c>
      <c r="I64" s="9">
        <v>0</v>
      </c>
      <c r="J64" s="22"/>
      <c r="K64" s="22"/>
    </row>
    <row r="65" spans="1:11" ht="17.25" customHeight="1">
      <c r="A65" s="21" t="s">
        <v>35</v>
      </c>
      <c r="B65" s="21" t="s">
        <v>64</v>
      </c>
      <c r="C65" s="24"/>
      <c r="D65" s="8" t="s">
        <v>14</v>
      </c>
      <c r="E65" s="9">
        <f>SUM(F65:I65)</f>
        <v>2000</v>
      </c>
      <c r="F65" s="9">
        <v>0</v>
      </c>
      <c r="G65" s="9">
        <v>0</v>
      </c>
      <c r="H65" s="9">
        <v>2000</v>
      </c>
      <c r="I65" s="9">
        <v>0</v>
      </c>
      <c r="J65" s="22" t="s">
        <v>75</v>
      </c>
      <c r="K65" s="23" t="s">
        <v>22</v>
      </c>
    </row>
    <row r="66" spans="1:11" ht="17.25" customHeight="1">
      <c r="A66" s="21"/>
      <c r="B66" s="21"/>
      <c r="C66" s="24"/>
      <c r="D66" s="8" t="s">
        <v>15</v>
      </c>
      <c r="E66" s="9">
        <f t="shared" ref="E66:E71" si="11">SUM(F66:I66)</f>
        <v>1000</v>
      </c>
      <c r="F66" s="9">
        <v>0</v>
      </c>
      <c r="G66" s="9">
        <v>0</v>
      </c>
      <c r="H66" s="9">
        <v>1000</v>
      </c>
      <c r="I66" s="9">
        <v>0</v>
      </c>
      <c r="J66" s="22"/>
      <c r="K66" s="23"/>
    </row>
    <row r="67" spans="1:11" ht="17.25" customHeight="1">
      <c r="A67" s="21"/>
      <c r="B67" s="21"/>
      <c r="C67" s="24"/>
      <c r="D67" s="8" t="s">
        <v>16</v>
      </c>
      <c r="E67" s="9">
        <f t="shared" si="11"/>
        <v>1000</v>
      </c>
      <c r="F67" s="9">
        <v>0</v>
      </c>
      <c r="G67" s="9">
        <v>0</v>
      </c>
      <c r="H67" s="9">
        <v>1000</v>
      </c>
      <c r="I67" s="9">
        <v>0</v>
      </c>
      <c r="J67" s="22"/>
      <c r="K67" s="23"/>
    </row>
    <row r="68" spans="1:11" ht="17.25" customHeight="1">
      <c r="A68" s="21"/>
      <c r="B68" s="21"/>
      <c r="C68" s="24"/>
      <c r="D68" s="8" t="s">
        <v>17</v>
      </c>
      <c r="E68" s="9">
        <f t="shared" si="11"/>
        <v>1000</v>
      </c>
      <c r="F68" s="9">
        <v>0</v>
      </c>
      <c r="G68" s="9">
        <v>0</v>
      </c>
      <c r="H68" s="9">
        <v>1000</v>
      </c>
      <c r="I68" s="9">
        <v>0</v>
      </c>
      <c r="J68" s="22"/>
      <c r="K68" s="23"/>
    </row>
    <row r="69" spans="1:11" ht="17.25" customHeight="1">
      <c r="A69" s="21"/>
      <c r="B69" s="21"/>
      <c r="C69" s="24"/>
      <c r="D69" s="8" t="s">
        <v>18</v>
      </c>
      <c r="E69" s="9">
        <f t="shared" si="11"/>
        <v>1000</v>
      </c>
      <c r="F69" s="9">
        <v>0</v>
      </c>
      <c r="G69" s="9">
        <v>0</v>
      </c>
      <c r="H69" s="9">
        <v>1000</v>
      </c>
      <c r="I69" s="9">
        <v>0</v>
      </c>
      <c r="J69" s="22"/>
      <c r="K69" s="23"/>
    </row>
    <row r="70" spans="1:11" ht="17.25" customHeight="1">
      <c r="A70" s="21"/>
      <c r="B70" s="21"/>
      <c r="C70" s="24"/>
      <c r="D70" s="8" t="s">
        <v>19</v>
      </c>
      <c r="E70" s="9">
        <f t="shared" si="11"/>
        <v>1000</v>
      </c>
      <c r="F70" s="9">
        <v>0</v>
      </c>
      <c r="G70" s="9">
        <v>0</v>
      </c>
      <c r="H70" s="9">
        <v>1000</v>
      </c>
      <c r="I70" s="9">
        <v>0</v>
      </c>
      <c r="J70" s="22"/>
      <c r="K70" s="23"/>
    </row>
    <row r="71" spans="1:11" ht="17.25" customHeight="1">
      <c r="A71" s="21"/>
      <c r="B71" s="21"/>
      <c r="C71" s="24"/>
      <c r="D71" s="8" t="s">
        <v>6</v>
      </c>
      <c r="E71" s="9">
        <f t="shared" si="11"/>
        <v>7000</v>
      </c>
      <c r="F71" s="9">
        <v>0</v>
      </c>
      <c r="G71" s="9">
        <v>0</v>
      </c>
      <c r="H71" s="9">
        <f>SUM(H65:H70)</f>
        <v>7000</v>
      </c>
      <c r="I71" s="9">
        <v>0</v>
      </c>
      <c r="J71" s="22"/>
      <c r="K71" s="23"/>
    </row>
    <row r="72" spans="1:11" ht="17.25" customHeight="1">
      <c r="A72" s="26"/>
      <c r="B72" s="38" t="s">
        <v>36</v>
      </c>
      <c r="C72" s="10"/>
      <c r="D72" s="11" t="s">
        <v>14</v>
      </c>
      <c r="E72" s="12">
        <f>SUM(F72:I72)</f>
        <v>27639.699999999997</v>
      </c>
      <c r="F72" s="12">
        <v>0</v>
      </c>
      <c r="G72" s="12">
        <f t="shared" ref="G72:H77" si="12">G12+G42+G58</f>
        <v>19878.3</v>
      </c>
      <c r="H72" s="12">
        <f t="shared" si="12"/>
        <v>7761.4</v>
      </c>
      <c r="I72" s="12">
        <v>0</v>
      </c>
      <c r="J72" s="26"/>
      <c r="K72" s="26"/>
    </row>
    <row r="73" spans="1:11" ht="17.25" customHeight="1">
      <c r="A73" s="27"/>
      <c r="B73" s="39"/>
      <c r="C73" s="10"/>
      <c r="D73" s="11" t="s">
        <v>15</v>
      </c>
      <c r="E73" s="12">
        <f t="shared" ref="E73:E77" si="13">SUM(F73:I73)</f>
        <v>3045.7</v>
      </c>
      <c r="F73" s="12">
        <v>0</v>
      </c>
      <c r="G73" s="12">
        <f t="shared" si="12"/>
        <v>0</v>
      </c>
      <c r="H73" s="12">
        <f t="shared" si="12"/>
        <v>3045.7</v>
      </c>
      <c r="I73" s="12">
        <v>0</v>
      </c>
      <c r="J73" s="27"/>
      <c r="K73" s="27"/>
    </row>
    <row r="74" spans="1:11" ht="17.25" customHeight="1">
      <c r="A74" s="27"/>
      <c r="B74" s="39"/>
      <c r="C74" s="10"/>
      <c r="D74" s="11" t="s">
        <v>16</v>
      </c>
      <c r="E74" s="12">
        <f t="shared" si="13"/>
        <v>3047.5</v>
      </c>
      <c r="F74" s="12">
        <v>0</v>
      </c>
      <c r="G74" s="12">
        <f t="shared" si="12"/>
        <v>0</v>
      </c>
      <c r="H74" s="12">
        <f t="shared" si="12"/>
        <v>3047.5</v>
      </c>
      <c r="I74" s="12">
        <v>0</v>
      </c>
      <c r="J74" s="27"/>
      <c r="K74" s="27"/>
    </row>
    <row r="75" spans="1:11" ht="17.25" customHeight="1">
      <c r="A75" s="27"/>
      <c r="B75" s="39"/>
      <c r="C75" s="10"/>
      <c r="D75" s="11" t="s">
        <v>17</v>
      </c>
      <c r="E75" s="12">
        <f t="shared" si="13"/>
        <v>3049.4</v>
      </c>
      <c r="F75" s="12">
        <v>0</v>
      </c>
      <c r="G75" s="12">
        <f t="shared" si="12"/>
        <v>0</v>
      </c>
      <c r="H75" s="12">
        <f t="shared" si="12"/>
        <v>3049.4</v>
      </c>
      <c r="I75" s="12">
        <v>0</v>
      </c>
      <c r="J75" s="27"/>
      <c r="K75" s="27"/>
    </row>
    <row r="76" spans="1:11" ht="17.25" customHeight="1">
      <c r="A76" s="27"/>
      <c r="B76" s="39"/>
      <c r="C76" s="10"/>
      <c r="D76" s="11" t="s">
        <v>18</v>
      </c>
      <c r="E76" s="12">
        <f t="shared" si="13"/>
        <v>3051.4</v>
      </c>
      <c r="F76" s="12">
        <v>0</v>
      </c>
      <c r="G76" s="12">
        <f t="shared" si="12"/>
        <v>0</v>
      </c>
      <c r="H76" s="12">
        <f t="shared" si="12"/>
        <v>3051.4</v>
      </c>
      <c r="I76" s="12">
        <v>0</v>
      </c>
      <c r="J76" s="27"/>
      <c r="K76" s="27"/>
    </row>
    <row r="77" spans="1:11" ht="17.25" customHeight="1">
      <c r="A77" s="27"/>
      <c r="B77" s="39"/>
      <c r="C77" s="10"/>
      <c r="D77" s="11" t="s">
        <v>19</v>
      </c>
      <c r="E77" s="12">
        <f t="shared" si="13"/>
        <v>3053.4</v>
      </c>
      <c r="F77" s="12">
        <v>0</v>
      </c>
      <c r="G77" s="12">
        <f t="shared" si="12"/>
        <v>0</v>
      </c>
      <c r="H77" s="12">
        <f t="shared" si="12"/>
        <v>3053.4</v>
      </c>
      <c r="I77" s="12">
        <v>0</v>
      </c>
      <c r="J77" s="27"/>
      <c r="K77" s="27"/>
    </row>
    <row r="78" spans="1:11" ht="17.25" customHeight="1">
      <c r="A78" s="28"/>
      <c r="B78" s="40"/>
      <c r="C78" s="10"/>
      <c r="D78" s="11" t="s">
        <v>6</v>
      </c>
      <c r="E78" s="12">
        <f>SUM(E72:E77)</f>
        <v>42887.1</v>
      </c>
      <c r="F78" s="12">
        <f t="shared" ref="F78:I78" si="14">SUM(F72:F77)</f>
        <v>0</v>
      </c>
      <c r="G78" s="12">
        <f t="shared" si="14"/>
        <v>19878.3</v>
      </c>
      <c r="H78" s="12">
        <f t="shared" si="14"/>
        <v>23008.800000000003</v>
      </c>
      <c r="I78" s="12">
        <f t="shared" si="14"/>
        <v>0</v>
      </c>
      <c r="J78" s="28"/>
      <c r="K78" s="28"/>
    </row>
    <row r="79" spans="1:11" ht="17.25" customHeight="1">
      <c r="A79" s="7"/>
      <c r="B79" s="24" t="s">
        <v>37</v>
      </c>
      <c r="C79" s="24"/>
      <c r="D79" s="24"/>
      <c r="E79" s="24"/>
      <c r="F79" s="24"/>
      <c r="G79" s="24"/>
      <c r="H79" s="24"/>
      <c r="I79" s="24"/>
      <c r="J79" s="24"/>
      <c r="K79" s="24"/>
    </row>
    <row r="80" spans="1:11" ht="48.75" customHeight="1">
      <c r="A80" s="7" t="s">
        <v>38</v>
      </c>
      <c r="B80" s="21" t="s">
        <v>73</v>
      </c>
      <c r="C80" s="21"/>
      <c r="D80" s="21"/>
      <c r="E80" s="21"/>
      <c r="F80" s="21"/>
      <c r="G80" s="21"/>
      <c r="H80" s="21"/>
      <c r="I80" s="21"/>
      <c r="J80" s="21"/>
      <c r="K80" s="21"/>
    </row>
    <row r="81" spans="1:11" ht="53.25" customHeight="1">
      <c r="A81" s="7" t="s">
        <v>39</v>
      </c>
      <c r="B81" s="21" t="s">
        <v>65</v>
      </c>
      <c r="C81" s="21"/>
      <c r="D81" s="21"/>
      <c r="E81" s="21"/>
      <c r="F81" s="21"/>
      <c r="G81" s="21"/>
      <c r="H81" s="21"/>
      <c r="I81" s="21"/>
      <c r="J81" s="21"/>
      <c r="K81" s="21"/>
    </row>
    <row r="82" spans="1:11" ht="17.25" customHeight="1">
      <c r="A82" s="21" t="s">
        <v>40</v>
      </c>
      <c r="B82" s="21" t="s">
        <v>81</v>
      </c>
      <c r="C82" s="24"/>
      <c r="D82" s="8" t="s">
        <v>14</v>
      </c>
      <c r="E82" s="9">
        <f>SUM(F82:I82)</f>
        <v>991</v>
      </c>
      <c r="F82" s="9">
        <v>0</v>
      </c>
      <c r="G82" s="9">
        <v>0</v>
      </c>
      <c r="H82" s="9">
        <f>H89+H96+H103+H110</f>
        <v>991</v>
      </c>
      <c r="I82" s="9">
        <v>0</v>
      </c>
      <c r="J82" s="22"/>
      <c r="K82" s="22"/>
    </row>
    <row r="83" spans="1:11" ht="17.25" customHeight="1">
      <c r="A83" s="21"/>
      <c r="B83" s="21"/>
      <c r="C83" s="24"/>
      <c r="D83" s="8" t="s">
        <v>15</v>
      </c>
      <c r="E83" s="9">
        <f t="shared" ref="E83:E88" si="15">SUM(F83:I83)</f>
        <v>2760</v>
      </c>
      <c r="F83" s="9">
        <v>0</v>
      </c>
      <c r="G83" s="9">
        <v>0</v>
      </c>
      <c r="H83" s="9">
        <f t="shared" ref="H83:H87" si="16">H90+H97+H104+H111</f>
        <v>2760</v>
      </c>
      <c r="I83" s="9">
        <v>0</v>
      </c>
      <c r="J83" s="22"/>
      <c r="K83" s="22"/>
    </row>
    <row r="84" spans="1:11" ht="17.25" customHeight="1">
      <c r="A84" s="21"/>
      <c r="B84" s="21"/>
      <c r="C84" s="24"/>
      <c r="D84" s="8" t="s">
        <v>16</v>
      </c>
      <c r="E84" s="9">
        <f t="shared" si="15"/>
        <v>2670</v>
      </c>
      <c r="F84" s="9">
        <v>0</v>
      </c>
      <c r="G84" s="9">
        <v>0</v>
      </c>
      <c r="H84" s="9">
        <f t="shared" si="16"/>
        <v>2670</v>
      </c>
      <c r="I84" s="9">
        <v>0</v>
      </c>
      <c r="J84" s="22"/>
      <c r="K84" s="22"/>
    </row>
    <row r="85" spans="1:11" ht="17.25" customHeight="1">
      <c r="A85" s="21"/>
      <c r="B85" s="21"/>
      <c r="C85" s="24"/>
      <c r="D85" s="8" t="s">
        <v>17</v>
      </c>
      <c r="E85" s="9">
        <f t="shared" si="15"/>
        <v>2700</v>
      </c>
      <c r="F85" s="9">
        <v>0</v>
      </c>
      <c r="G85" s="9">
        <v>0</v>
      </c>
      <c r="H85" s="9">
        <f t="shared" si="16"/>
        <v>2700</v>
      </c>
      <c r="I85" s="9">
        <v>0</v>
      </c>
      <c r="J85" s="22"/>
      <c r="K85" s="22"/>
    </row>
    <row r="86" spans="1:11" ht="17.25" customHeight="1">
      <c r="A86" s="21"/>
      <c r="B86" s="21"/>
      <c r="C86" s="24"/>
      <c r="D86" s="8" t="s">
        <v>18</v>
      </c>
      <c r="E86" s="9">
        <f t="shared" si="15"/>
        <v>2800</v>
      </c>
      <c r="F86" s="9">
        <v>0</v>
      </c>
      <c r="G86" s="9">
        <v>0</v>
      </c>
      <c r="H86" s="9">
        <f t="shared" si="16"/>
        <v>2800</v>
      </c>
      <c r="I86" s="9">
        <v>0</v>
      </c>
      <c r="J86" s="22"/>
      <c r="K86" s="22"/>
    </row>
    <row r="87" spans="1:11" ht="17.25" customHeight="1">
      <c r="A87" s="21"/>
      <c r="B87" s="21"/>
      <c r="C87" s="24"/>
      <c r="D87" s="8" t="s">
        <v>19</v>
      </c>
      <c r="E87" s="9">
        <f t="shared" si="15"/>
        <v>2900</v>
      </c>
      <c r="F87" s="9">
        <v>0</v>
      </c>
      <c r="G87" s="9">
        <v>0</v>
      </c>
      <c r="H87" s="9">
        <f t="shared" si="16"/>
        <v>2900</v>
      </c>
      <c r="I87" s="9">
        <v>0</v>
      </c>
      <c r="J87" s="22"/>
      <c r="K87" s="22"/>
    </row>
    <row r="88" spans="1:11" ht="20.25" customHeight="1">
      <c r="A88" s="21"/>
      <c r="B88" s="21"/>
      <c r="C88" s="24"/>
      <c r="D88" s="8" t="s">
        <v>6</v>
      </c>
      <c r="E88" s="9">
        <f t="shared" si="15"/>
        <v>14821</v>
      </c>
      <c r="F88" s="9">
        <v>0</v>
      </c>
      <c r="G88" s="9">
        <v>0</v>
      </c>
      <c r="H88" s="9">
        <f>SUM(H82:H87)</f>
        <v>14821</v>
      </c>
      <c r="I88" s="9">
        <v>0</v>
      </c>
      <c r="J88" s="22"/>
      <c r="K88" s="22"/>
    </row>
    <row r="89" spans="1:11" ht="17.25" customHeight="1">
      <c r="A89" s="21" t="s">
        <v>41</v>
      </c>
      <c r="B89" s="22" t="s">
        <v>59</v>
      </c>
      <c r="C89" s="24"/>
      <c r="D89" s="8" t="s">
        <v>14</v>
      </c>
      <c r="E89" s="9">
        <f>SUM(F89:I89)</f>
        <v>18</v>
      </c>
      <c r="F89" s="9">
        <v>0</v>
      </c>
      <c r="G89" s="9">
        <v>0</v>
      </c>
      <c r="H89" s="9">
        <v>18</v>
      </c>
      <c r="I89" s="9">
        <v>0</v>
      </c>
      <c r="J89" s="22" t="s">
        <v>66</v>
      </c>
      <c r="K89" s="22" t="s">
        <v>42</v>
      </c>
    </row>
    <row r="90" spans="1:11" ht="17.25" customHeight="1">
      <c r="A90" s="21"/>
      <c r="B90" s="22"/>
      <c r="C90" s="24"/>
      <c r="D90" s="8" t="s">
        <v>15</v>
      </c>
      <c r="E90" s="9">
        <f t="shared" ref="E90:E95" si="17">SUM(F90:I90)</f>
        <v>0</v>
      </c>
      <c r="F90" s="9">
        <v>0</v>
      </c>
      <c r="G90" s="9">
        <v>0</v>
      </c>
      <c r="H90" s="9">
        <v>0</v>
      </c>
      <c r="I90" s="9">
        <v>0</v>
      </c>
      <c r="J90" s="22"/>
      <c r="K90" s="22"/>
    </row>
    <row r="91" spans="1:11" ht="17.25" customHeight="1">
      <c r="A91" s="21"/>
      <c r="B91" s="22"/>
      <c r="C91" s="24"/>
      <c r="D91" s="8" t="s">
        <v>16</v>
      </c>
      <c r="E91" s="9">
        <f t="shared" si="17"/>
        <v>0</v>
      </c>
      <c r="F91" s="9">
        <v>0</v>
      </c>
      <c r="G91" s="9">
        <v>0</v>
      </c>
      <c r="H91" s="9">
        <v>0</v>
      </c>
      <c r="I91" s="9">
        <v>0</v>
      </c>
      <c r="J91" s="22"/>
      <c r="K91" s="22"/>
    </row>
    <row r="92" spans="1:11" ht="17.25" customHeight="1">
      <c r="A92" s="21"/>
      <c r="B92" s="22"/>
      <c r="C92" s="24"/>
      <c r="D92" s="8" t="s">
        <v>17</v>
      </c>
      <c r="E92" s="9">
        <f t="shared" si="17"/>
        <v>0</v>
      </c>
      <c r="F92" s="9">
        <v>0</v>
      </c>
      <c r="G92" s="9">
        <v>0</v>
      </c>
      <c r="H92" s="9">
        <v>0</v>
      </c>
      <c r="I92" s="9">
        <v>0</v>
      </c>
      <c r="J92" s="22"/>
      <c r="K92" s="22"/>
    </row>
    <row r="93" spans="1:11" ht="17.25" customHeight="1">
      <c r="A93" s="21"/>
      <c r="B93" s="22"/>
      <c r="C93" s="24"/>
      <c r="D93" s="8" t="s">
        <v>18</v>
      </c>
      <c r="E93" s="9">
        <f t="shared" si="17"/>
        <v>0</v>
      </c>
      <c r="F93" s="9">
        <v>0</v>
      </c>
      <c r="G93" s="9">
        <v>0</v>
      </c>
      <c r="H93" s="9">
        <v>0</v>
      </c>
      <c r="I93" s="9">
        <v>0</v>
      </c>
      <c r="J93" s="22"/>
      <c r="K93" s="22"/>
    </row>
    <row r="94" spans="1:11" ht="17.25" customHeight="1">
      <c r="A94" s="21"/>
      <c r="B94" s="22"/>
      <c r="C94" s="24"/>
      <c r="D94" s="8" t="s">
        <v>19</v>
      </c>
      <c r="E94" s="9">
        <f t="shared" si="17"/>
        <v>0</v>
      </c>
      <c r="F94" s="9">
        <v>0</v>
      </c>
      <c r="G94" s="9">
        <v>0</v>
      </c>
      <c r="H94" s="9">
        <v>0</v>
      </c>
      <c r="I94" s="9">
        <v>0</v>
      </c>
      <c r="J94" s="22"/>
      <c r="K94" s="22"/>
    </row>
    <row r="95" spans="1:11" ht="17.25" customHeight="1">
      <c r="A95" s="21"/>
      <c r="B95" s="22"/>
      <c r="C95" s="24"/>
      <c r="D95" s="8" t="s">
        <v>6</v>
      </c>
      <c r="E95" s="9">
        <f t="shared" si="17"/>
        <v>18</v>
      </c>
      <c r="F95" s="9">
        <v>0</v>
      </c>
      <c r="G95" s="9">
        <v>0</v>
      </c>
      <c r="H95" s="9">
        <f>SUM(H89:H94)</f>
        <v>18</v>
      </c>
      <c r="I95" s="9">
        <v>0</v>
      </c>
      <c r="J95" s="22"/>
      <c r="K95" s="22"/>
    </row>
    <row r="96" spans="1:11" ht="17.25" customHeight="1">
      <c r="A96" s="21" t="s">
        <v>43</v>
      </c>
      <c r="B96" s="21" t="s">
        <v>44</v>
      </c>
      <c r="C96" s="24"/>
      <c r="D96" s="8" t="s">
        <v>14</v>
      </c>
      <c r="E96" s="9">
        <f>SUM(F96:I96)</f>
        <v>80</v>
      </c>
      <c r="F96" s="9">
        <v>0</v>
      </c>
      <c r="G96" s="9">
        <v>0</v>
      </c>
      <c r="H96" s="9">
        <v>80</v>
      </c>
      <c r="I96" s="9">
        <v>0</v>
      </c>
      <c r="J96" s="22" t="s">
        <v>67</v>
      </c>
      <c r="K96" s="22" t="s">
        <v>45</v>
      </c>
    </row>
    <row r="97" spans="1:11" ht="17.25" customHeight="1">
      <c r="A97" s="21"/>
      <c r="B97" s="21"/>
      <c r="C97" s="24"/>
      <c r="D97" s="8" t="s">
        <v>15</v>
      </c>
      <c r="E97" s="9">
        <f t="shared" ref="E97:E102" si="18">SUM(F97:I97)</f>
        <v>50</v>
      </c>
      <c r="F97" s="9">
        <v>0</v>
      </c>
      <c r="G97" s="9">
        <v>0</v>
      </c>
      <c r="H97" s="9">
        <v>50</v>
      </c>
      <c r="I97" s="9">
        <v>0</v>
      </c>
      <c r="J97" s="22"/>
      <c r="K97" s="22"/>
    </row>
    <row r="98" spans="1:11" ht="17.25" customHeight="1">
      <c r="A98" s="21"/>
      <c r="B98" s="21"/>
      <c r="C98" s="24"/>
      <c r="D98" s="8" t="s">
        <v>16</v>
      </c>
      <c r="E98" s="9">
        <f t="shared" si="18"/>
        <v>50</v>
      </c>
      <c r="F98" s="9">
        <v>0</v>
      </c>
      <c r="G98" s="9">
        <v>0</v>
      </c>
      <c r="H98" s="9">
        <v>50</v>
      </c>
      <c r="I98" s="9">
        <v>0</v>
      </c>
      <c r="J98" s="22"/>
      <c r="K98" s="22"/>
    </row>
    <row r="99" spans="1:11" ht="17.25" customHeight="1">
      <c r="A99" s="21"/>
      <c r="B99" s="21"/>
      <c r="C99" s="24"/>
      <c r="D99" s="8" t="s">
        <v>17</v>
      </c>
      <c r="E99" s="9">
        <f t="shared" si="18"/>
        <v>50</v>
      </c>
      <c r="F99" s="9">
        <v>0</v>
      </c>
      <c r="G99" s="9">
        <v>0</v>
      </c>
      <c r="H99" s="9">
        <v>50</v>
      </c>
      <c r="I99" s="9">
        <v>0</v>
      </c>
      <c r="J99" s="22"/>
      <c r="K99" s="22"/>
    </row>
    <row r="100" spans="1:11" ht="17.25" customHeight="1">
      <c r="A100" s="21"/>
      <c r="B100" s="21"/>
      <c r="C100" s="24"/>
      <c r="D100" s="8" t="s">
        <v>18</v>
      </c>
      <c r="E100" s="9">
        <f t="shared" si="18"/>
        <v>50</v>
      </c>
      <c r="F100" s="9">
        <v>0</v>
      </c>
      <c r="G100" s="9">
        <v>0</v>
      </c>
      <c r="H100" s="9">
        <v>50</v>
      </c>
      <c r="I100" s="9">
        <v>0</v>
      </c>
      <c r="J100" s="22"/>
      <c r="K100" s="22"/>
    </row>
    <row r="101" spans="1:11" ht="17.25" customHeight="1">
      <c r="A101" s="21"/>
      <c r="B101" s="21"/>
      <c r="C101" s="24"/>
      <c r="D101" s="8" t="s">
        <v>19</v>
      </c>
      <c r="E101" s="9">
        <f t="shared" si="18"/>
        <v>50</v>
      </c>
      <c r="F101" s="9">
        <v>0</v>
      </c>
      <c r="G101" s="9">
        <v>0</v>
      </c>
      <c r="H101" s="9">
        <v>50</v>
      </c>
      <c r="I101" s="9">
        <v>0</v>
      </c>
      <c r="J101" s="22"/>
      <c r="K101" s="22"/>
    </row>
    <row r="102" spans="1:11" ht="17.25" customHeight="1">
      <c r="A102" s="21"/>
      <c r="B102" s="21"/>
      <c r="C102" s="24"/>
      <c r="D102" s="8" t="s">
        <v>6</v>
      </c>
      <c r="E102" s="9">
        <f t="shared" si="18"/>
        <v>330</v>
      </c>
      <c r="F102" s="9">
        <v>0</v>
      </c>
      <c r="G102" s="9">
        <v>0</v>
      </c>
      <c r="H102" s="9">
        <f>SUM(H96:H101)</f>
        <v>330</v>
      </c>
      <c r="I102" s="9">
        <v>0</v>
      </c>
      <c r="J102" s="22"/>
      <c r="K102" s="22"/>
    </row>
    <row r="103" spans="1:11" ht="19.5" customHeight="1">
      <c r="A103" s="21" t="s">
        <v>46</v>
      </c>
      <c r="B103" s="22" t="s">
        <v>69</v>
      </c>
      <c r="C103" s="24"/>
      <c r="D103" s="8" t="s">
        <v>14</v>
      </c>
      <c r="E103" s="9">
        <f>SUM(F103:I103)</f>
        <v>843</v>
      </c>
      <c r="F103" s="9">
        <v>0</v>
      </c>
      <c r="G103" s="9">
        <v>0</v>
      </c>
      <c r="H103" s="9">
        <v>843</v>
      </c>
      <c r="I103" s="9">
        <v>0</v>
      </c>
      <c r="J103" s="23" t="s">
        <v>68</v>
      </c>
      <c r="K103" s="23" t="s">
        <v>42</v>
      </c>
    </row>
    <row r="104" spans="1:11" ht="17.25" customHeight="1">
      <c r="A104" s="21"/>
      <c r="B104" s="22"/>
      <c r="C104" s="24"/>
      <c r="D104" s="8" t="s">
        <v>15</v>
      </c>
      <c r="E104" s="9">
        <f t="shared" ref="E104:E108" si="19">SUM(F104:I104)</f>
        <v>2660</v>
      </c>
      <c r="F104" s="9">
        <v>0</v>
      </c>
      <c r="G104" s="9">
        <v>0</v>
      </c>
      <c r="H104" s="9">
        <v>2660</v>
      </c>
      <c r="I104" s="9">
        <v>0</v>
      </c>
      <c r="J104" s="23"/>
      <c r="K104" s="23"/>
    </row>
    <row r="105" spans="1:11" ht="17.25" customHeight="1">
      <c r="A105" s="21"/>
      <c r="B105" s="22"/>
      <c r="C105" s="24"/>
      <c r="D105" s="8" t="s">
        <v>16</v>
      </c>
      <c r="E105" s="9">
        <f t="shared" si="19"/>
        <v>2570</v>
      </c>
      <c r="F105" s="9">
        <v>0</v>
      </c>
      <c r="G105" s="9">
        <v>0</v>
      </c>
      <c r="H105" s="9">
        <v>2570</v>
      </c>
      <c r="I105" s="9">
        <v>0</v>
      </c>
      <c r="J105" s="23"/>
      <c r="K105" s="23"/>
    </row>
    <row r="106" spans="1:11" ht="17.25" customHeight="1">
      <c r="A106" s="21"/>
      <c r="B106" s="22"/>
      <c r="C106" s="24"/>
      <c r="D106" s="8" t="s">
        <v>17</v>
      </c>
      <c r="E106" s="9">
        <f t="shared" si="19"/>
        <v>2600</v>
      </c>
      <c r="F106" s="9">
        <v>0</v>
      </c>
      <c r="G106" s="9">
        <v>0</v>
      </c>
      <c r="H106" s="9">
        <v>2600</v>
      </c>
      <c r="I106" s="9">
        <v>0</v>
      </c>
      <c r="J106" s="23"/>
      <c r="K106" s="23"/>
    </row>
    <row r="107" spans="1:11" ht="17.25" customHeight="1">
      <c r="A107" s="21"/>
      <c r="B107" s="22"/>
      <c r="C107" s="24"/>
      <c r="D107" s="8" t="s">
        <v>18</v>
      </c>
      <c r="E107" s="9">
        <f t="shared" si="19"/>
        <v>2700</v>
      </c>
      <c r="F107" s="9">
        <v>0</v>
      </c>
      <c r="G107" s="9">
        <v>0</v>
      </c>
      <c r="H107" s="9">
        <v>2700</v>
      </c>
      <c r="I107" s="9">
        <v>0</v>
      </c>
      <c r="J107" s="23"/>
      <c r="K107" s="23"/>
    </row>
    <row r="108" spans="1:11" ht="17.25" customHeight="1">
      <c r="A108" s="21"/>
      <c r="B108" s="22"/>
      <c r="C108" s="24"/>
      <c r="D108" s="8" t="s">
        <v>19</v>
      </c>
      <c r="E108" s="9">
        <f t="shared" si="19"/>
        <v>2800</v>
      </c>
      <c r="F108" s="9">
        <v>0</v>
      </c>
      <c r="G108" s="9">
        <v>0</v>
      </c>
      <c r="H108" s="9">
        <v>2800</v>
      </c>
      <c r="I108" s="9">
        <v>0</v>
      </c>
      <c r="J108" s="23"/>
      <c r="K108" s="23"/>
    </row>
    <row r="109" spans="1:11" ht="133.5" customHeight="1">
      <c r="A109" s="21"/>
      <c r="B109" s="22"/>
      <c r="C109" s="24"/>
      <c r="D109" s="8" t="s">
        <v>6</v>
      </c>
      <c r="E109" s="9">
        <f>SUM(E103:E108)</f>
        <v>14173</v>
      </c>
      <c r="F109" s="9">
        <v>0</v>
      </c>
      <c r="G109" s="9">
        <v>0</v>
      </c>
      <c r="H109" s="9">
        <f>SUM(H103:H108)</f>
        <v>14173</v>
      </c>
      <c r="I109" s="9">
        <v>0</v>
      </c>
      <c r="J109" s="23"/>
      <c r="K109" s="23"/>
    </row>
    <row r="110" spans="1:11" ht="16.5" customHeight="1">
      <c r="A110" s="21" t="s">
        <v>71</v>
      </c>
      <c r="B110" s="41" t="s">
        <v>70</v>
      </c>
      <c r="C110" s="6"/>
      <c r="D110" s="8" t="s">
        <v>14</v>
      </c>
      <c r="E110" s="9">
        <f>SUM(F110:I110)</f>
        <v>50</v>
      </c>
      <c r="F110" s="9">
        <v>0</v>
      </c>
      <c r="G110" s="9">
        <v>0</v>
      </c>
      <c r="H110" s="9">
        <v>50</v>
      </c>
      <c r="I110" s="9">
        <v>0</v>
      </c>
      <c r="J110" s="41" t="s">
        <v>72</v>
      </c>
      <c r="K110" s="23" t="s">
        <v>42</v>
      </c>
    </row>
    <row r="111" spans="1:11" ht="16.5" customHeight="1">
      <c r="A111" s="21"/>
      <c r="B111" s="42"/>
      <c r="C111" s="6"/>
      <c r="D111" s="8" t="s">
        <v>15</v>
      </c>
      <c r="E111" s="9">
        <f t="shared" ref="E111:E116" si="20">SUM(F111:I111)</f>
        <v>50</v>
      </c>
      <c r="F111" s="9">
        <v>0</v>
      </c>
      <c r="G111" s="9">
        <v>0</v>
      </c>
      <c r="H111" s="9">
        <v>50</v>
      </c>
      <c r="I111" s="9">
        <v>0</v>
      </c>
      <c r="J111" s="42"/>
      <c r="K111" s="23"/>
    </row>
    <row r="112" spans="1:11" ht="16.5" customHeight="1">
      <c r="A112" s="21"/>
      <c r="B112" s="42"/>
      <c r="C112" s="6"/>
      <c r="D112" s="8" t="s">
        <v>16</v>
      </c>
      <c r="E112" s="9">
        <f t="shared" si="20"/>
        <v>50</v>
      </c>
      <c r="F112" s="9">
        <v>0</v>
      </c>
      <c r="G112" s="9">
        <v>0</v>
      </c>
      <c r="H112" s="9">
        <v>50</v>
      </c>
      <c r="I112" s="9">
        <v>0</v>
      </c>
      <c r="J112" s="42"/>
      <c r="K112" s="23"/>
    </row>
    <row r="113" spans="1:11" ht="16.5" customHeight="1">
      <c r="A113" s="21"/>
      <c r="B113" s="42"/>
      <c r="C113" s="6"/>
      <c r="D113" s="8" t="s">
        <v>17</v>
      </c>
      <c r="E113" s="9">
        <f t="shared" si="20"/>
        <v>50</v>
      </c>
      <c r="F113" s="9">
        <v>0</v>
      </c>
      <c r="G113" s="9">
        <v>0</v>
      </c>
      <c r="H113" s="9">
        <v>50</v>
      </c>
      <c r="I113" s="9">
        <v>0</v>
      </c>
      <c r="J113" s="42"/>
      <c r="K113" s="23"/>
    </row>
    <row r="114" spans="1:11" ht="16.5" customHeight="1">
      <c r="A114" s="21"/>
      <c r="B114" s="42"/>
      <c r="C114" s="6"/>
      <c r="D114" s="8" t="s">
        <v>18</v>
      </c>
      <c r="E114" s="9">
        <f t="shared" si="20"/>
        <v>50</v>
      </c>
      <c r="F114" s="9">
        <v>0</v>
      </c>
      <c r="G114" s="9">
        <v>0</v>
      </c>
      <c r="H114" s="9">
        <v>50</v>
      </c>
      <c r="I114" s="9">
        <v>0</v>
      </c>
      <c r="J114" s="42"/>
      <c r="K114" s="23"/>
    </row>
    <row r="115" spans="1:11" ht="16.5" customHeight="1">
      <c r="A115" s="21"/>
      <c r="B115" s="42"/>
      <c r="C115" s="6"/>
      <c r="D115" s="8" t="s">
        <v>19</v>
      </c>
      <c r="E115" s="9">
        <f t="shared" si="20"/>
        <v>50</v>
      </c>
      <c r="F115" s="9">
        <v>0</v>
      </c>
      <c r="G115" s="9">
        <v>0</v>
      </c>
      <c r="H115" s="9">
        <v>50</v>
      </c>
      <c r="I115" s="9">
        <v>0</v>
      </c>
      <c r="J115" s="42"/>
      <c r="K115" s="23"/>
    </row>
    <row r="116" spans="1:11" ht="16.5" customHeight="1">
      <c r="A116" s="21"/>
      <c r="B116" s="43"/>
      <c r="C116" s="6"/>
      <c r="D116" s="8" t="s">
        <v>6</v>
      </c>
      <c r="E116" s="9">
        <f t="shared" si="20"/>
        <v>300</v>
      </c>
      <c r="F116" s="9">
        <v>0</v>
      </c>
      <c r="G116" s="9">
        <v>0</v>
      </c>
      <c r="H116" s="9">
        <f>SUM(H110:H115)</f>
        <v>300</v>
      </c>
      <c r="I116" s="9">
        <v>0</v>
      </c>
      <c r="J116" s="43"/>
      <c r="K116" s="23"/>
    </row>
    <row r="117" spans="1:11" ht="17.25" customHeight="1">
      <c r="A117" s="22"/>
      <c r="B117" s="44" t="s">
        <v>36</v>
      </c>
      <c r="C117" s="37"/>
      <c r="D117" s="11" t="s">
        <v>14</v>
      </c>
      <c r="E117" s="12">
        <f>SUM(F117:I117)</f>
        <v>991</v>
      </c>
      <c r="F117" s="12">
        <v>0</v>
      </c>
      <c r="G117" s="12">
        <v>0</v>
      </c>
      <c r="H117" s="12">
        <f>H82</f>
        <v>991</v>
      </c>
      <c r="I117" s="12">
        <v>0</v>
      </c>
      <c r="J117" s="22"/>
      <c r="K117" s="22"/>
    </row>
    <row r="118" spans="1:11" ht="17.25" customHeight="1">
      <c r="A118" s="22"/>
      <c r="B118" s="45"/>
      <c r="C118" s="37"/>
      <c r="D118" s="11" t="s">
        <v>15</v>
      </c>
      <c r="E118" s="12">
        <f t="shared" ref="E118:E123" si="21">SUM(F118:I118)</f>
        <v>2760</v>
      </c>
      <c r="F118" s="12">
        <v>0</v>
      </c>
      <c r="G118" s="12">
        <v>0</v>
      </c>
      <c r="H118" s="12">
        <f t="shared" ref="H118:H123" si="22">H83</f>
        <v>2760</v>
      </c>
      <c r="I118" s="12">
        <v>0</v>
      </c>
      <c r="J118" s="22"/>
      <c r="K118" s="22"/>
    </row>
    <row r="119" spans="1:11" ht="17.25" customHeight="1">
      <c r="A119" s="22"/>
      <c r="B119" s="45"/>
      <c r="C119" s="37"/>
      <c r="D119" s="11" t="s">
        <v>16</v>
      </c>
      <c r="E119" s="12">
        <f t="shared" si="21"/>
        <v>2670</v>
      </c>
      <c r="F119" s="12">
        <v>0</v>
      </c>
      <c r="G119" s="12">
        <v>0</v>
      </c>
      <c r="H119" s="12">
        <f t="shared" si="22"/>
        <v>2670</v>
      </c>
      <c r="I119" s="12">
        <v>0</v>
      </c>
      <c r="J119" s="22"/>
      <c r="K119" s="22"/>
    </row>
    <row r="120" spans="1:11" ht="17.25" customHeight="1">
      <c r="A120" s="22"/>
      <c r="B120" s="45"/>
      <c r="C120" s="37"/>
      <c r="D120" s="11" t="s">
        <v>17</v>
      </c>
      <c r="E120" s="12">
        <f t="shared" si="21"/>
        <v>2700</v>
      </c>
      <c r="F120" s="12">
        <v>0</v>
      </c>
      <c r="G120" s="12">
        <v>0</v>
      </c>
      <c r="H120" s="12">
        <f t="shared" si="22"/>
        <v>2700</v>
      </c>
      <c r="I120" s="12">
        <v>0</v>
      </c>
      <c r="J120" s="22"/>
      <c r="K120" s="22"/>
    </row>
    <row r="121" spans="1:11" ht="17.25" customHeight="1">
      <c r="A121" s="22"/>
      <c r="B121" s="45"/>
      <c r="C121" s="37"/>
      <c r="D121" s="11" t="s">
        <v>18</v>
      </c>
      <c r="E121" s="12">
        <f t="shared" si="21"/>
        <v>2800</v>
      </c>
      <c r="F121" s="12">
        <v>0</v>
      </c>
      <c r="G121" s="12">
        <v>0</v>
      </c>
      <c r="H121" s="12">
        <f t="shared" si="22"/>
        <v>2800</v>
      </c>
      <c r="I121" s="12">
        <v>0</v>
      </c>
      <c r="J121" s="22"/>
      <c r="K121" s="22"/>
    </row>
    <row r="122" spans="1:11" ht="17.25" customHeight="1">
      <c r="A122" s="22"/>
      <c r="B122" s="45"/>
      <c r="C122" s="37"/>
      <c r="D122" s="11" t="s">
        <v>19</v>
      </c>
      <c r="E122" s="12">
        <f t="shared" si="21"/>
        <v>2900</v>
      </c>
      <c r="F122" s="12">
        <v>0</v>
      </c>
      <c r="G122" s="12">
        <v>0</v>
      </c>
      <c r="H122" s="12">
        <f t="shared" si="22"/>
        <v>2900</v>
      </c>
      <c r="I122" s="12">
        <v>0</v>
      </c>
      <c r="J122" s="22"/>
      <c r="K122" s="22"/>
    </row>
    <row r="123" spans="1:11" ht="17.25" customHeight="1">
      <c r="A123" s="22"/>
      <c r="B123" s="46"/>
      <c r="C123" s="37"/>
      <c r="D123" s="11" t="s">
        <v>6</v>
      </c>
      <c r="E123" s="12">
        <f t="shared" si="21"/>
        <v>14821</v>
      </c>
      <c r="F123" s="12">
        <v>0</v>
      </c>
      <c r="G123" s="12">
        <v>0</v>
      </c>
      <c r="H123" s="12">
        <f t="shared" si="22"/>
        <v>14821</v>
      </c>
      <c r="I123" s="12">
        <v>0</v>
      </c>
      <c r="J123" s="22"/>
      <c r="K123" s="22"/>
    </row>
    <row r="124" spans="1:11" ht="17.25" customHeight="1">
      <c r="A124" s="22"/>
      <c r="B124" s="36" t="s">
        <v>60</v>
      </c>
      <c r="C124" s="37"/>
      <c r="D124" s="11" t="s">
        <v>14</v>
      </c>
      <c r="E124" s="12">
        <f>SUM(F124:I124)</f>
        <v>28630.699999999997</v>
      </c>
      <c r="F124" s="12">
        <v>0</v>
      </c>
      <c r="G124" s="12">
        <f>G72+G117</f>
        <v>19878.3</v>
      </c>
      <c r="H124" s="12">
        <f>H72+H117</f>
        <v>8752.4</v>
      </c>
      <c r="I124" s="12">
        <v>0</v>
      </c>
      <c r="J124" s="22"/>
      <c r="K124" s="22"/>
    </row>
    <row r="125" spans="1:11" ht="17.25" customHeight="1">
      <c r="A125" s="22"/>
      <c r="B125" s="36"/>
      <c r="C125" s="37"/>
      <c r="D125" s="11" t="s">
        <v>15</v>
      </c>
      <c r="E125" s="12">
        <f t="shared" ref="E125:E130" si="23">SUM(F125:I125)</f>
        <v>5805.7</v>
      </c>
      <c r="F125" s="12">
        <v>0</v>
      </c>
      <c r="G125" s="12">
        <f t="shared" ref="G125:G130" si="24">G73+G118</f>
        <v>0</v>
      </c>
      <c r="H125" s="12">
        <f t="shared" ref="H125:H130" si="25">H73+H118</f>
        <v>5805.7</v>
      </c>
      <c r="I125" s="12">
        <v>0</v>
      </c>
      <c r="J125" s="22"/>
      <c r="K125" s="22"/>
    </row>
    <row r="126" spans="1:11" ht="17.25" customHeight="1">
      <c r="A126" s="22"/>
      <c r="B126" s="36"/>
      <c r="C126" s="37"/>
      <c r="D126" s="11" t="s">
        <v>16</v>
      </c>
      <c r="E126" s="12">
        <f t="shared" si="23"/>
        <v>5717.5</v>
      </c>
      <c r="F126" s="12">
        <v>0</v>
      </c>
      <c r="G126" s="12">
        <f t="shared" si="24"/>
        <v>0</v>
      </c>
      <c r="H126" s="12">
        <f t="shared" si="25"/>
        <v>5717.5</v>
      </c>
      <c r="I126" s="12">
        <v>0</v>
      </c>
      <c r="J126" s="22"/>
      <c r="K126" s="22"/>
    </row>
    <row r="127" spans="1:11" ht="17.25" customHeight="1">
      <c r="A127" s="22"/>
      <c r="B127" s="36"/>
      <c r="C127" s="37"/>
      <c r="D127" s="11" t="s">
        <v>17</v>
      </c>
      <c r="E127" s="12">
        <f t="shared" si="23"/>
        <v>5749.4</v>
      </c>
      <c r="F127" s="12">
        <v>0</v>
      </c>
      <c r="G127" s="12">
        <f t="shared" si="24"/>
        <v>0</v>
      </c>
      <c r="H127" s="12">
        <f t="shared" si="25"/>
        <v>5749.4</v>
      </c>
      <c r="I127" s="12">
        <v>0</v>
      </c>
      <c r="J127" s="22"/>
      <c r="K127" s="22"/>
    </row>
    <row r="128" spans="1:11" ht="17.25" customHeight="1">
      <c r="A128" s="22"/>
      <c r="B128" s="36"/>
      <c r="C128" s="37"/>
      <c r="D128" s="11" t="s">
        <v>18</v>
      </c>
      <c r="E128" s="12">
        <f t="shared" si="23"/>
        <v>5851.4</v>
      </c>
      <c r="F128" s="12">
        <v>0</v>
      </c>
      <c r="G128" s="12">
        <f t="shared" si="24"/>
        <v>0</v>
      </c>
      <c r="H128" s="12">
        <f t="shared" si="25"/>
        <v>5851.4</v>
      </c>
      <c r="I128" s="12">
        <v>0</v>
      </c>
      <c r="J128" s="22"/>
      <c r="K128" s="22"/>
    </row>
    <row r="129" spans="1:11" ht="17.25" customHeight="1">
      <c r="A129" s="22"/>
      <c r="B129" s="36"/>
      <c r="C129" s="37"/>
      <c r="D129" s="11" t="s">
        <v>19</v>
      </c>
      <c r="E129" s="12">
        <f t="shared" si="23"/>
        <v>5953.4</v>
      </c>
      <c r="F129" s="12">
        <v>0</v>
      </c>
      <c r="G129" s="12">
        <f t="shared" si="24"/>
        <v>0</v>
      </c>
      <c r="H129" s="12">
        <f t="shared" si="25"/>
        <v>5953.4</v>
      </c>
      <c r="I129" s="12">
        <v>0</v>
      </c>
      <c r="J129" s="22"/>
      <c r="K129" s="22"/>
    </row>
    <row r="130" spans="1:11" ht="17.25" customHeight="1">
      <c r="A130" s="22"/>
      <c r="B130" s="36"/>
      <c r="C130" s="37"/>
      <c r="D130" s="11" t="s">
        <v>6</v>
      </c>
      <c r="E130" s="12">
        <f t="shared" si="23"/>
        <v>57708.100000000006</v>
      </c>
      <c r="F130" s="12">
        <v>0</v>
      </c>
      <c r="G130" s="12">
        <f t="shared" si="24"/>
        <v>19878.3</v>
      </c>
      <c r="H130" s="12">
        <f t="shared" si="25"/>
        <v>37829.800000000003</v>
      </c>
      <c r="I130" s="12">
        <v>0</v>
      </c>
      <c r="J130" s="22"/>
      <c r="K130" s="22"/>
    </row>
    <row r="131" spans="1:11" ht="17.25" customHeight="1">
      <c r="A131" s="13"/>
      <c r="B131" s="13"/>
      <c r="C131" s="14"/>
      <c r="D131" s="15"/>
      <c r="E131" s="16"/>
      <c r="F131" s="16"/>
      <c r="G131" s="16"/>
      <c r="H131" s="17"/>
      <c r="I131" s="16"/>
      <c r="J131" s="13"/>
      <c r="K131" s="13"/>
    </row>
    <row r="132" spans="1:11" ht="17.25" customHeight="1">
      <c r="A132" s="13"/>
      <c r="B132" s="13"/>
      <c r="C132" s="14"/>
      <c r="D132" s="15"/>
      <c r="E132" s="16"/>
      <c r="F132" s="16"/>
      <c r="G132" s="16"/>
      <c r="H132" s="17"/>
      <c r="I132" s="16"/>
      <c r="J132" s="13"/>
      <c r="K132" s="13"/>
    </row>
    <row r="133" spans="1:11" ht="19.5" customHeight="1">
      <c r="A133" s="20" t="s">
        <v>77</v>
      </c>
      <c r="B133" s="20"/>
      <c r="C133" s="20"/>
      <c r="D133" s="20"/>
      <c r="E133" s="20"/>
      <c r="F133" s="18"/>
      <c r="G133" s="18"/>
      <c r="H133" s="18"/>
      <c r="I133" s="18"/>
      <c r="J133" s="18"/>
      <c r="K133" s="18"/>
    </row>
    <row r="134" spans="1:11" ht="18.75">
      <c r="A134" s="2" t="s">
        <v>51</v>
      </c>
      <c r="B134" s="18"/>
      <c r="C134" s="18"/>
      <c r="D134" s="18"/>
      <c r="E134" s="18"/>
      <c r="F134" s="18"/>
      <c r="G134" s="18"/>
      <c r="H134" s="18"/>
      <c r="I134" s="18"/>
      <c r="J134" s="18"/>
      <c r="K134" s="5" t="s">
        <v>78</v>
      </c>
    </row>
  </sheetData>
  <mergeCells count="101">
    <mergeCell ref="K96:K102"/>
    <mergeCell ref="A103:A109"/>
    <mergeCell ref="B103:B109"/>
    <mergeCell ref="C103:C109"/>
    <mergeCell ref="J103:J109"/>
    <mergeCell ref="K103:K109"/>
    <mergeCell ref="A89:A95"/>
    <mergeCell ref="B89:B95"/>
    <mergeCell ref="C89:C95"/>
    <mergeCell ref="J89:J95"/>
    <mergeCell ref="A110:A116"/>
    <mergeCell ref="J110:J116"/>
    <mergeCell ref="K110:K116"/>
    <mergeCell ref="A117:A123"/>
    <mergeCell ref="B117:B123"/>
    <mergeCell ref="C117:C123"/>
    <mergeCell ref="J117:J123"/>
    <mergeCell ref="K117:K123"/>
    <mergeCell ref="B110:B116"/>
    <mergeCell ref="A124:A130"/>
    <mergeCell ref="B124:B130"/>
    <mergeCell ref="C124:C130"/>
    <mergeCell ref="J124:J130"/>
    <mergeCell ref="K124:K130"/>
    <mergeCell ref="B41:K41"/>
    <mergeCell ref="B56:K56"/>
    <mergeCell ref="B57:K57"/>
    <mergeCell ref="B79:K79"/>
    <mergeCell ref="B80:K80"/>
    <mergeCell ref="C42:C48"/>
    <mergeCell ref="J42:J48"/>
    <mergeCell ref="K42:K48"/>
    <mergeCell ref="B72:B78"/>
    <mergeCell ref="J72:J78"/>
    <mergeCell ref="K72:K78"/>
    <mergeCell ref="B58:B64"/>
    <mergeCell ref="C58:C64"/>
    <mergeCell ref="J58:J64"/>
    <mergeCell ref="K58:K64"/>
    <mergeCell ref="A96:A102"/>
    <mergeCell ref="B96:B102"/>
    <mergeCell ref="C96:C102"/>
    <mergeCell ref="J96:J102"/>
    <mergeCell ref="C19:C25"/>
    <mergeCell ref="J19:J25"/>
    <mergeCell ref="K19:K25"/>
    <mergeCell ref="A82:A88"/>
    <mergeCell ref="B82:B88"/>
    <mergeCell ref="C82:C88"/>
    <mergeCell ref="J82:J88"/>
    <mergeCell ref="B81:K81"/>
    <mergeCell ref="K82:K88"/>
    <mergeCell ref="A26:A32"/>
    <mergeCell ref="J33:J39"/>
    <mergeCell ref="K33:K39"/>
    <mergeCell ref="A33:A39"/>
    <mergeCell ref="B33:B39"/>
    <mergeCell ref="C33:C39"/>
    <mergeCell ref="J1:K1"/>
    <mergeCell ref="A3:K3"/>
    <mergeCell ref="A4:K4"/>
    <mergeCell ref="B10:K10"/>
    <mergeCell ref="A12:A18"/>
    <mergeCell ref="B12:B18"/>
    <mergeCell ref="C12:C18"/>
    <mergeCell ref="J12:J18"/>
    <mergeCell ref="K12:K18"/>
    <mergeCell ref="B9:K9"/>
    <mergeCell ref="K6:K8"/>
    <mergeCell ref="E7:E8"/>
    <mergeCell ref="F7:I7"/>
    <mergeCell ref="A6:A8"/>
    <mergeCell ref="B6:B8"/>
    <mergeCell ref="C6:C8"/>
    <mergeCell ref="D6:D8"/>
    <mergeCell ref="E6:I6"/>
    <mergeCell ref="J6:J8"/>
    <mergeCell ref="A133:E133"/>
    <mergeCell ref="A42:A48"/>
    <mergeCell ref="B40:K40"/>
    <mergeCell ref="B42:B48"/>
    <mergeCell ref="B11:K11"/>
    <mergeCell ref="A49:A55"/>
    <mergeCell ref="B49:B55"/>
    <mergeCell ref="C49:C55"/>
    <mergeCell ref="J49:J55"/>
    <mergeCell ref="K49:K55"/>
    <mergeCell ref="A65:A71"/>
    <mergeCell ref="B65:B71"/>
    <mergeCell ref="C65:C71"/>
    <mergeCell ref="J65:J71"/>
    <mergeCell ref="K65:K71"/>
    <mergeCell ref="A58:A64"/>
    <mergeCell ref="B26:B32"/>
    <mergeCell ref="C26:C32"/>
    <mergeCell ref="J26:J32"/>
    <mergeCell ref="K26:K32"/>
    <mergeCell ref="K89:K95"/>
    <mergeCell ref="A72:A78"/>
    <mergeCell ref="A19:A25"/>
    <mergeCell ref="B19:B25"/>
  </mergeCells>
  <pageMargins left="0.78740157480314965" right="0.78740157480314965" top="1.1811023622047245" bottom="0.39370078740157483" header="0.31496062992125984" footer="0.31496062992125984"/>
  <pageSetup paperSize="9" scale="84" fitToHeight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2022-04-07T13:26:23Z</dcterms:modified>
</cp:coreProperties>
</file>